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 tabRatio="719" firstSheet="5" activeTab="5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Прил. 2 УК (от 11.05.12)" sheetId="24" r:id="rId6"/>
    <sheet name="2.1 (Снежногорск) (2)" sheetId="25" state="hidden" r:id="rId7"/>
    <sheet name="Прил 3 (индикаторы) (ПРАВИЛЬНО)" sheetId="21" state="hidden" r:id="rId8"/>
    <sheet name="Лист7" sheetId="26" state="hidden" r:id="rId9"/>
  </sheets>
  <externalReferences>
    <externalReference r:id="rId10"/>
  </externalReferences>
  <definedNames>
    <definedName name="_xlnm.Print_Titles" localSheetId="1">'2.1 (Снежногорск)'!$7:$10</definedName>
    <definedName name="_xlnm.Print_Titles" localSheetId="6">'2.1 (Снежногорск) (2)'!$8:$11</definedName>
    <definedName name="_xlnm.Print_Titles" localSheetId="3">'Прил 3 (индикаторы)'!$6:$9</definedName>
    <definedName name="_xlnm.Print_Titles" localSheetId="7">'Прил 3 (индикаторы) (ПРАВИЛЬНО)'!$6:$9</definedName>
    <definedName name="_xlnm.Print_Titles" localSheetId="0">'Прил. 2 УК'!$7:$10</definedName>
    <definedName name="_xlnm.Print_Titles" localSheetId="5">'Прил. 2 УК (от 11.05.12)'!$9:$12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7">'Прил 3 (индикаторы) (ПРАВИЛЬНО)'!$A$1:$M$39</definedName>
    <definedName name="_xlnm.Print_Area" localSheetId="0">'Прил. 2 УК'!$A$1:$W$729</definedName>
    <definedName name="_xlnm.Print_Area" localSheetId="5">'Прил. 2 УК (от 11.05.12)'!$A$1:$W$65</definedName>
  </definedNames>
  <calcPr calcId="125725"/>
</workbook>
</file>

<file path=xl/calcChain.xml><?xml version="1.0" encoding="utf-8"?>
<calcChain xmlns="http://schemas.openxmlformats.org/spreadsheetml/2006/main">
  <c r="R62" i="24"/>
  <c r="W62"/>
  <c r="L62"/>
  <c r="Q62" s="1"/>
  <c r="S51"/>
  <c r="R40"/>
  <c r="W40"/>
  <c r="L40"/>
  <c r="Q40"/>
  <c r="F40"/>
  <c r="K40"/>
  <c r="G62"/>
  <c r="F62"/>
  <c r="K62" s="1"/>
  <c r="J55"/>
  <c r="I11" i="26"/>
  <c r="I10"/>
  <c r="I9"/>
  <c r="W20" i="25"/>
  <c r="W57" s="1"/>
  <c r="V20"/>
  <c r="V57" s="1"/>
  <c r="U20"/>
  <c r="U57" s="1"/>
  <c r="T20"/>
  <c r="S20" s="1"/>
  <c r="X20" s="1"/>
  <c r="Q20"/>
  <c r="Q57"/>
  <c r="P20"/>
  <c r="P57"/>
  <c r="O20"/>
  <c r="O57"/>
  <c r="N20"/>
  <c r="M20"/>
  <c r="R20" s="1"/>
  <c r="I20"/>
  <c r="I57" s="1"/>
  <c r="J20"/>
  <c r="K20"/>
  <c r="K57" s="1"/>
  <c r="H20"/>
  <c r="G20"/>
  <c r="L20" s="1"/>
  <c r="J57"/>
  <c r="H57"/>
  <c r="G57" s="1"/>
  <c r="L57" s="1"/>
  <c r="S15"/>
  <c r="X15"/>
  <c r="S19"/>
  <c r="X19"/>
  <c r="S18"/>
  <c r="X18"/>
  <c r="M15"/>
  <c r="R15"/>
  <c r="M19"/>
  <c r="R19"/>
  <c r="M18"/>
  <c r="R18"/>
  <c r="G19"/>
  <c r="L19"/>
  <c r="G15"/>
  <c r="L15"/>
  <c r="G18"/>
  <c r="L18"/>
  <c r="F38" i="24"/>
  <c r="K38"/>
  <c r="L38"/>
  <c r="Q38"/>
  <c r="R38"/>
  <c r="W38"/>
  <c r="F39"/>
  <c r="K39"/>
  <c r="L39"/>
  <c r="Q39"/>
  <c r="R39"/>
  <c r="W39"/>
  <c r="R37"/>
  <c r="W37"/>
  <c r="L37"/>
  <c r="Q37"/>
  <c r="F37"/>
  <c r="K37"/>
  <c r="G33"/>
  <c r="H33"/>
  <c r="I33"/>
  <c r="J33"/>
  <c r="M33"/>
  <c r="N33"/>
  <c r="O33"/>
  <c r="P33"/>
  <c r="S33"/>
  <c r="T33"/>
  <c r="U33"/>
  <c r="V33"/>
  <c r="R32"/>
  <c r="W32"/>
  <c r="R31"/>
  <c r="L32"/>
  <c r="Q32"/>
  <c r="L31"/>
  <c r="F32"/>
  <c r="K32"/>
  <c r="F31"/>
  <c r="K31"/>
  <c r="R29"/>
  <c r="W29"/>
  <c r="L29"/>
  <c r="Q29"/>
  <c r="F29"/>
  <c r="K29"/>
  <c r="G26"/>
  <c r="G34"/>
  <c r="H26"/>
  <c r="H34"/>
  <c r="J26"/>
  <c r="N26"/>
  <c r="N34"/>
  <c r="P26"/>
  <c r="P34"/>
  <c r="T26"/>
  <c r="T34"/>
  <c r="V26"/>
  <c r="V34"/>
  <c r="F25"/>
  <c r="K25"/>
  <c r="R24"/>
  <c r="W24"/>
  <c r="L24"/>
  <c r="Q24"/>
  <c r="F24"/>
  <c r="K24"/>
  <c r="R23"/>
  <c r="W23"/>
  <c r="R22"/>
  <c r="R21"/>
  <c r="W21" s="1"/>
  <c r="R20"/>
  <c r="L23"/>
  <c r="Q23" s="1"/>
  <c r="L22"/>
  <c r="L21"/>
  <c r="Q21"/>
  <c r="L20"/>
  <c r="F23"/>
  <c r="K23" s="1"/>
  <c r="F22"/>
  <c r="F21"/>
  <c r="K21" s="1"/>
  <c r="F20"/>
  <c r="K20"/>
  <c r="R17"/>
  <c r="W17" s="1"/>
  <c r="L17"/>
  <c r="F17"/>
  <c r="K17" s="1"/>
  <c r="F15"/>
  <c r="K15" s="1"/>
  <c r="W20"/>
  <c r="Q20"/>
  <c r="Q17"/>
  <c r="S56" i="25"/>
  <c r="M56"/>
  <c r="G56"/>
  <c r="S55"/>
  <c r="X55" s="1"/>
  <c r="M55"/>
  <c r="R55" s="1"/>
  <c r="G55"/>
  <c r="L55" s="1"/>
  <c r="F55" s="1"/>
  <c r="W53"/>
  <c r="V53"/>
  <c r="U53"/>
  <c r="T53"/>
  <c r="Q53"/>
  <c r="P53"/>
  <c r="O53"/>
  <c r="N53"/>
  <c r="K53"/>
  <c r="J53"/>
  <c r="I53"/>
  <c r="H53"/>
  <c r="W52"/>
  <c r="V52"/>
  <c r="U52"/>
  <c r="T52"/>
  <c r="Q52"/>
  <c r="P52"/>
  <c r="O52"/>
  <c r="N52"/>
  <c r="K52"/>
  <c r="J52"/>
  <c r="I52"/>
  <c r="H52"/>
  <c r="W51"/>
  <c r="V51"/>
  <c r="U51"/>
  <c r="T51"/>
  <c r="Q51"/>
  <c r="P51"/>
  <c r="O51"/>
  <c r="N51"/>
  <c r="K51"/>
  <c r="J51"/>
  <c r="I51"/>
  <c r="H51"/>
  <c r="W50"/>
  <c r="V50"/>
  <c r="U50"/>
  <c r="T50"/>
  <c r="Q50"/>
  <c r="P50"/>
  <c r="O50"/>
  <c r="N50"/>
  <c r="K50"/>
  <c r="J50"/>
  <c r="I50"/>
  <c r="H50"/>
  <c r="W49"/>
  <c r="V49"/>
  <c r="U49"/>
  <c r="T49"/>
  <c r="Q49"/>
  <c r="P49"/>
  <c r="O49"/>
  <c r="N49"/>
  <c r="K49"/>
  <c r="J49"/>
  <c r="I49"/>
  <c r="H49"/>
  <c r="W48"/>
  <c r="V48"/>
  <c r="U48"/>
  <c r="T48"/>
  <c r="Q48"/>
  <c r="P48"/>
  <c r="O48"/>
  <c r="N48"/>
  <c r="K48"/>
  <c r="J48"/>
  <c r="I48"/>
  <c r="H48"/>
  <c r="W47"/>
  <c r="V47"/>
  <c r="U47"/>
  <c r="T47"/>
  <c r="Q47"/>
  <c r="P47"/>
  <c r="O47"/>
  <c r="N47"/>
  <c r="K47"/>
  <c r="J47"/>
  <c r="I47"/>
  <c r="H47"/>
  <c r="W46"/>
  <c r="V46"/>
  <c r="U46"/>
  <c r="T46"/>
  <c r="Q46"/>
  <c r="P46"/>
  <c r="O46"/>
  <c r="N46"/>
  <c r="K46"/>
  <c r="J46"/>
  <c r="I46"/>
  <c r="H46"/>
  <c r="W45"/>
  <c r="V45"/>
  <c r="U45"/>
  <c r="T45"/>
  <c r="Q45"/>
  <c r="P45"/>
  <c r="O45"/>
  <c r="N45"/>
  <c r="K45"/>
  <c r="J45"/>
  <c r="I45"/>
  <c r="H45"/>
  <c r="W44"/>
  <c r="V44"/>
  <c r="U44"/>
  <c r="T44"/>
  <c r="Q44"/>
  <c r="P44"/>
  <c r="O44"/>
  <c r="N44"/>
  <c r="K44"/>
  <c r="J44"/>
  <c r="I44"/>
  <c r="H44"/>
  <c r="W43"/>
  <c r="V43"/>
  <c r="U43"/>
  <c r="T43"/>
  <c r="Q43"/>
  <c r="P43"/>
  <c r="O43"/>
  <c r="N43"/>
  <c r="K43"/>
  <c r="J43"/>
  <c r="I43"/>
  <c r="H43"/>
  <c r="W42"/>
  <c r="V42"/>
  <c r="U42"/>
  <c r="T42"/>
  <c r="Q42"/>
  <c r="P42"/>
  <c r="O42"/>
  <c r="N42"/>
  <c r="K42"/>
  <c r="J42"/>
  <c r="I42"/>
  <c r="H42"/>
  <c r="W41"/>
  <c r="V41"/>
  <c r="U41"/>
  <c r="T41"/>
  <c r="Q41"/>
  <c r="P41"/>
  <c r="O41"/>
  <c r="N41"/>
  <c r="K41"/>
  <c r="J41"/>
  <c r="I41"/>
  <c r="H41"/>
  <c r="W40"/>
  <c r="V40"/>
  <c r="U40"/>
  <c r="T40"/>
  <c r="Q40"/>
  <c r="P40"/>
  <c r="O40"/>
  <c r="N40"/>
  <c r="K40"/>
  <c r="J40"/>
  <c r="I40"/>
  <c r="H40"/>
  <c r="W39"/>
  <c r="V39"/>
  <c r="U39"/>
  <c r="T39"/>
  <c r="Q39"/>
  <c r="P39"/>
  <c r="O39"/>
  <c r="N39"/>
  <c r="K39"/>
  <c r="J39"/>
  <c r="I39"/>
  <c r="H39"/>
  <c r="W38"/>
  <c r="V38"/>
  <c r="U38"/>
  <c r="T38"/>
  <c r="Q38"/>
  <c r="P38"/>
  <c r="O38"/>
  <c r="N38"/>
  <c r="K38"/>
  <c r="J38"/>
  <c r="I38"/>
  <c r="H38"/>
  <c r="W37"/>
  <c r="V37"/>
  <c r="U37"/>
  <c r="T37"/>
  <c r="Q37"/>
  <c r="P37"/>
  <c r="O37"/>
  <c r="N37"/>
  <c r="K37"/>
  <c r="J37"/>
  <c r="I37"/>
  <c r="H37"/>
  <c r="W36"/>
  <c r="V36"/>
  <c r="U36"/>
  <c r="T36"/>
  <c r="Q36"/>
  <c r="P36"/>
  <c r="O36"/>
  <c r="N36"/>
  <c r="K36"/>
  <c r="J36"/>
  <c r="I36"/>
  <c r="H36"/>
  <c r="W35"/>
  <c r="V35"/>
  <c r="U35"/>
  <c r="T35"/>
  <c r="Q35"/>
  <c r="P35"/>
  <c r="O35"/>
  <c r="N35"/>
  <c r="K35"/>
  <c r="J35"/>
  <c r="I35"/>
  <c r="H35"/>
  <c r="W34"/>
  <c r="V34"/>
  <c r="U34"/>
  <c r="T34"/>
  <c r="Q34"/>
  <c r="P34"/>
  <c r="O34"/>
  <c r="N34"/>
  <c r="K34"/>
  <c r="J34"/>
  <c r="I34"/>
  <c r="H34"/>
  <c r="W33"/>
  <c r="V33"/>
  <c r="U33"/>
  <c r="T33"/>
  <c r="Q33"/>
  <c r="P33"/>
  <c r="O33"/>
  <c r="N33"/>
  <c r="K33"/>
  <c r="J33"/>
  <c r="I33"/>
  <c r="H33"/>
  <c r="W32"/>
  <c r="V32"/>
  <c r="U32"/>
  <c r="T32"/>
  <c r="Q32"/>
  <c r="P32"/>
  <c r="O32"/>
  <c r="N32"/>
  <c r="K32"/>
  <c r="J32"/>
  <c r="I32"/>
  <c r="H32"/>
  <c r="W31"/>
  <c r="V31"/>
  <c r="U31"/>
  <c r="T31"/>
  <c r="Q31"/>
  <c r="P31"/>
  <c r="O31"/>
  <c r="N31"/>
  <c r="K31"/>
  <c r="J31"/>
  <c r="I31"/>
  <c r="H31"/>
  <c r="W30"/>
  <c r="V30"/>
  <c r="U30"/>
  <c r="T30"/>
  <c r="Q30"/>
  <c r="P30"/>
  <c r="O30"/>
  <c r="N30"/>
  <c r="K30"/>
  <c r="J30"/>
  <c r="I30"/>
  <c r="H30"/>
  <c r="W29"/>
  <c r="V29"/>
  <c r="U29"/>
  <c r="T29"/>
  <c r="Q29"/>
  <c r="P29"/>
  <c r="O29"/>
  <c r="N29"/>
  <c r="K29"/>
  <c r="J29"/>
  <c r="I29"/>
  <c r="H29"/>
  <c r="W28"/>
  <c r="V28"/>
  <c r="U28"/>
  <c r="T28"/>
  <c r="Q28"/>
  <c r="P28"/>
  <c r="O28"/>
  <c r="N28"/>
  <c r="K28"/>
  <c r="J28"/>
  <c r="I28"/>
  <c r="H28"/>
  <c r="W27"/>
  <c r="V27"/>
  <c r="U27"/>
  <c r="T27"/>
  <c r="Q27"/>
  <c r="P27"/>
  <c r="O27"/>
  <c r="N27"/>
  <c r="K27"/>
  <c r="J27"/>
  <c r="I27"/>
  <c r="H27"/>
  <c r="W26"/>
  <c r="V26"/>
  <c r="U26"/>
  <c r="T26"/>
  <c r="Q26"/>
  <c r="P26"/>
  <c r="O26"/>
  <c r="N26"/>
  <c r="K26"/>
  <c r="J26"/>
  <c r="I26"/>
  <c r="H26"/>
  <c r="W25"/>
  <c r="V25"/>
  <c r="U25"/>
  <c r="T25"/>
  <c r="Q25"/>
  <c r="P25"/>
  <c r="O25"/>
  <c r="N25"/>
  <c r="K25"/>
  <c r="J25"/>
  <c r="I25"/>
  <c r="H25"/>
  <c r="W24"/>
  <c r="V24"/>
  <c r="U24"/>
  <c r="T24"/>
  <c r="Q24"/>
  <c r="P24"/>
  <c r="O24"/>
  <c r="N24"/>
  <c r="K24"/>
  <c r="J24"/>
  <c r="I24"/>
  <c r="H24"/>
  <c r="W23"/>
  <c r="V23"/>
  <c r="U23"/>
  <c r="T23"/>
  <c r="Q23"/>
  <c r="P23"/>
  <c r="O23"/>
  <c r="N23"/>
  <c r="K23"/>
  <c r="J23"/>
  <c r="I23"/>
  <c r="H23"/>
  <c r="W22"/>
  <c r="V22"/>
  <c r="U22"/>
  <c r="T22"/>
  <c r="Q22"/>
  <c r="P22"/>
  <c r="O22"/>
  <c r="N22"/>
  <c r="K22"/>
  <c r="J22"/>
  <c r="I22"/>
  <c r="H22"/>
  <c r="W21"/>
  <c r="V21"/>
  <c r="U21"/>
  <c r="T21"/>
  <c r="Q21"/>
  <c r="P21"/>
  <c r="O21"/>
  <c r="N21"/>
  <c r="K21"/>
  <c r="J21"/>
  <c r="I21"/>
  <c r="H21"/>
  <c r="S53"/>
  <c r="M53"/>
  <c r="G53"/>
  <c r="S52"/>
  <c r="M52"/>
  <c r="G52"/>
  <c r="S51"/>
  <c r="M51"/>
  <c r="G51"/>
  <c r="S50"/>
  <c r="M50"/>
  <c r="G50"/>
  <c r="S49"/>
  <c r="M49"/>
  <c r="G49"/>
  <c r="S48"/>
  <c r="M48"/>
  <c r="G48"/>
  <c r="S47"/>
  <c r="M47"/>
  <c r="G47"/>
  <c r="S46"/>
  <c r="M46"/>
  <c r="G46"/>
  <c r="S45"/>
  <c r="M45"/>
  <c r="G45"/>
  <c r="S44"/>
  <c r="M44"/>
  <c r="G44"/>
  <c r="S43"/>
  <c r="M43"/>
  <c r="G43"/>
  <c r="S42"/>
  <c r="M42"/>
  <c r="G42"/>
  <c r="S41"/>
  <c r="M41"/>
  <c r="G41"/>
  <c r="S40"/>
  <c r="M40"/>
  <c r="G40"/>
  <c r="S39"/>
  <c r="M39"/>
  <c r="G39"/>
  <c r="S38"/>
  <c r="M38"/>
  <c r="G38"/>
  <c r="S37"/>
  <c r="M37"/>
  <c r="G37"/>
  <c r="S36"/>
  <c r="M36"/>
  <c r="G36"/>
  <c r="S35"/>
  <c r="M35"/>
  <c r="G35"/>
  <c r="S34"/>
  <c r="M34"/>
  <c r="G34"/>
  <c r="S33"/>
  <c r="M33"/>
  <c r="G33"/>
  <c r="S32"/>
  <c r="M32"/>
  <c r="G32"/>
  <c r="S31"/>
  <c r="M31"/>
  <c r="G31"/>
  <c r="S30"/>
  <c r="M30"/>
  <c r="G30"/>
  <c r="S29"/>
  <c r="M29"/>
  <c r="G29"/>
  <c r="S28"/>
  <c r="M28"/>
  <c r="G28"/>
  <c r="S27"/>
  <c r="M27"/>
  <c r="G27"/>
  <c r="S26"/>
  <c r="M26"/>
  <c r="G26"/>
  <c r="S25"/>
  <c r="M25"/>
  <c r="G25"/>
  <c r="S24"/>
  <c r="M24"/>
  <c r="G24"/>
  <c r="S23"/>
  <c r="M23"/>
  <c r="G23"/>
  <c r="S22"/>
  <c r="M22"/>
  <c r="G22"/>
  <c r="S21"/>
  <c r="M21"/>
  <c r="G21"/>
  <c r="R61" i="24"/>
  <c r="W61" s="1"/>
  <c r="L61"/>
  <c r="Q61" s="1"/>
  <c r="F61"/>
  <c r="K61" s="1"/>
  <c r="R60"/>
  <c r="W60" s="1"/>
  <c r="L60"/>
  <c r="Q60" s="1"/>
  <c r="F60"/>
  <c r="K60" s="1"/>
  <c r="R59"/>
  <c r="W59" s="1"/>
  <c r="L59"/>
  <c r="Q59" s="1"/>
  <c r="F59"/>
  <c r="K59" s="1"/>
  <c r="R58"/>
  <c r="W58" s="1"/>
  <c r="L58"/>
  <c r="Q58" s="1"/>
  <c r="F58"/>
  <c r="K58" s="1"/>
  <c r="R57"/>
  <c r="W57" s="1"/>
  <c r="L57"/>
  <c r="Q57"/>
  <c r="F57"/>
  <c r="R56"/>
  <c r="W56" s="1"/>
  <c r="L56"/>
  <c r="Q56"/>
  <c r="F56"/>
  <c r="K56"/>
  <c r="E56" s="1"/>
  <c r="R55"/>
  <c r="W55"/>
  <c r="L55"/>
  <c r="Q55"/>
  <c r="F55"/>
  <c r="K55"/>
  <c r="V54"/>
  <c r="U54"/>
  <c r="T54"/>
  <c r="S54"/>
  <c r="P54"/>
  <c r="O54"/>
  <c r="N54"/>
  <c r="M54"/>
  <c r="J54"/>
  <c r="I54"/>
  <c r="H54"/>
  <c r="S53"/>
  <c r="R53" s="1"/>
  <c r="W53" s="1"/>
  <c r="M53"/>
  <c r="L53"/>
  <c r="Q53" s="1"/>
  <c r="F53"/>
  <c r="K53" s="1"/>
  <c r="R52"/>
  <c r="W52" s="1"/>
  <c r="L52"/>
  <c r="Q52" s="1"/>
  <c r="F52"/>
  <c r="K52" s="1"/>
  <c r="R51"/>
  <c r="W51" s="1"/>
  <c r="M51"/>
  <c r="L51"/>
  <c r="Q51" s="1"/>
  <c r="F51"/>
  <c r="K51" s="1"/>
  <c r="R50"/>
  <c r="L50"/>
  <c r="F50"/>
  <c r="R49"/>
  <c r="W49"/>
  <c r="L49"/>
  <c r="Q49"/>
  <c r="F49"/>
  <c r="K49"/>
  <c r="R48"/>
  <c r="M48"/>
  <c r="F48"/>
  <c r="Y47"/>
  <c r="V47"/>
  <c r="U47"/>
  <c r="T47"/>
  <c r="P47"/>
  <c r="O47"/>
  <c r="N47"/>
  <c r="J47"/>
  <c r="I47"/>
  <c r="H47"/>
  <c r="G47"/>
  <c r="R46"/>
  <c r="W46"/>
  <c r="L46"/>
  <c r="Q46"/>
  <c r="F46"/>
  <c r="K46"/>
  <c r="E46" s="1"/>
  <c r="R45"/>
  <c r="W45" s="1"/>
  <c r="L45"/>
  <c r="Q45" s="1"/>
  <c r="F45"/>
  <c r="K45" s="1"/>
  <c r="E45" s="1"/>
  <c r="R44"/>
  <c r="W44"/>
  <c r="L44"/>
  <c r="Q44"/>
  <c r="F44"/>
  <c r="K44"/>
  <c r="R43"/>
  <c r="L43"/>
  <c r="F43"/>
  <c r="R42"/>
  <c r="W42" s="1"/>
  <c r="L42"/>
  <c r="Q42" s="1"/>
  <c r="F42"/>
  <c r="K42" s="1"/>
  <c r="V41"/>
  <c r="U41"/>
  <c r="T41"/>
  <c r="S41"/>
  <c r="R41"/>
  <c r="P41"/>
  <c r="O41"/>
  <c r="N41"/>
  <c r="M41"/>
  <c r="L41" s="1"/>
  <c r="J41"/>
  <c r="I41"/>
  <c r="H41"/>
  <c r="G41"/>
  <c r="F41"/>
  <c r="S714" i="16"/>
  <c r="Y634"/>
  <c r="M635"/>
  <c r="M638"/>
  <c r="F642"/>
  <c r="G644"/>
  <c r="G646"/>
  <c r="M640"/>
  <c r="S546"/>
  <c r="M546"/>
  <c r="G591"/>
  <c r="L33" i="21"/>
  <c r="K33"/>
  <c r="J33"/>
  <c r="I33"/>
  <c r="H33"/>
  <c r="G33"/>
  <c r="F33"/>
  <c r="E33"/>
  <c r="D33"/>
  <c r="L32"/>
  <c r="K32"/>
  <c r="J32"/>
  <c r="E32"/>
  <c r="L22"/>
  <c r="K22"/>
  <c r="J22"/>
  <c r="I22"/>
  <c r="F22"/>
  <c r="E22"/>
  <c r="D22"/>
  <c r="L21"/>
  <c r="K21"/>
  <c r="J21"/>
  <c r="F21"/>
  <c r="E21"/>
  <c r="D21"/>
  <c r="L19"/>
  <c r="K19"/>
  <c r="J19"/>
  <c r="G19"/>
  <c r="F19"/>
  <c r="E19"/>
  <c r="D19"/>
  <c r="L17"/>
  <c r="K17"/>
  <c r="J17"/>
  <c r="E17"/>
  <c r="L16"/>
  <c r="K16"/>
  <c r="J16"/>
  <c r="F16"/>
  <c r="E16"/>
  <c r="L14"/>
  <c r="K14"/>
  <c r="J14"/>
  <c r="I14"/>
  <c r="F14"/>
  <c r="E14"/>
  <c r="D14"/>
  <c r="L12"/>
  <c r="K12"/>
  <c r="J12"/>
  <c r="I12"/>
  <c r="F12"/>
  <c r="E12"/>
  <c r="D12"/>
  <c r="M641" i="16"/>
  <c r="G675"/>
  <c r="G667"/>
  <c r="S78"/>
  <c r="S57"/>
  <c r="S56"/>
  <c r="S55"/>
  <c r="S50"/>
  <c r="S49"/>
  <c r="M78"/>
  <c r="M57"/>
  <c r="M56"/>
  <c r="M55"/>
  <c r="M50"/>
  <c r="M49"/>
  <c r="R32"/>
  <c r="L42" i="19"/>
  <c r="K42"/>
  <c r="J42"/>
  <c r="I42"/>
  <c r="H42"/>
  <c r="G42"/>
  <c r="F42"/>
  <c r="E42"/>
  <c r="D42"/>
  <c r="L40"/>
  <c r="K40"/>
  <c r="J40"/>
  <c r="I40"/>
  <c r="H40"/>
  <c r="G40"/>
  <c r="E40"/>
  <c r="L30"/>
  <c r="K30"/>
  <c r="J30"/>
  <c r="I30"/>
  <c r="H30"/>
  <c r="G30"/>
  <c r="F30"/>
  <c r="E30"/>
  <c r="L29"/>
  <c r="K29"/>
  <c r="J29"/>
  <c r="I29"/>
  <c r="H29"/>
  <c r="G29"/>
  <c r="F29"/>
  <c r="E29"/>
  <c r="D29"/>
  <c r="L27"/>
  <c r="K27"/>
  <c r="J27"/>
  <c r="I27"/>
  <c r="H27"/>
  <c r="G27"/>
  <c r="F27"/>
  <c r="E27"/>
  <c r="D27"/>
  <c r="L22"/>
  <c r="K22"/>
  <c r="J22"/>
  <c r="I22"/>
  <c r="H22"/>
  <c r="G22"/>
  <c r="F22"/>
  <c r="E22"/>
  <c r="D22"/>
  <c r="L20"/>
  <c r="K20"/>
  <c r="J20"/>
  <c r="I20"/>
  <c r="H20"/>
  <c r="G20"/>
  <c r="F20"/>
  <c r="E20"/>
  <c r="L19"/>
  <c r="K19"/>
  <c r="J19"/>
  <c r="I19"/>
  <c r="H19"/>
  <c r="G19"/>
  <c r="F19"/>
  <c r="E19"/>
  <c r="L15"/>
  <c r="K15"/>
  <c r="J15"/>
  <c r="I15"/>
  <c r="H15"/>
  <c r="G15"/>
  <c r="F15"/>
  <c r="E15"/>
  <c r="D15"/>
  <c r="L13"/>
  <c r="K13"/>
  <c r="J13"/>
  <c r="I13"/>
  <c r="H13"/>
  <c r="G13"/>
  <c r="F13"/>
  <c r="E13"/>
  <c r="D13"/>
  <c r="L12"/>
  <c r="K12"/>
  <c r="J12"/>
  <c r="I12"/>
  <c r="H12"/>
  <c r="G12"/>
  <c r="F12"/>
  <c r="E12"/>
  <c r="D12"/>
  <c r="H142" i="17"/>
  <c r="I142"/>
  <c r="J142"/>
  <c r="K142"/>
  <c r="N142"/>
  <c r="O142"/>
  <c r="P142"/>
  <c r="Q142"/>
  <c r="T142"/>
  <c r="U142"/>
  <c r="V142"/>
  <c r="W142"/>
  <c r="V668" i="16"/>
  <c r="U668"/>
  <c r="T668"/>
  <c r="P668"/>
  <c r="O668"/>
  <c r="N668"/>
  <c r="H668"/>
  <c r="I668"/>
  <c r="J668"/>
  <c r="G636"/>
  <c r="S638"/>
  <c r="S640"/>
  <c r="G640"/>
  <c r="G634" s="1"/>
  <c r="F639"/>
  <c r="K639"/>
  <c r="L639"/>
  <c r="Q639"/>
  <c r="R639"/>
  <c r="V667"/>
  <c r="U667"/>
  <c r="T667"/>
  <c r="S667"/>
  <c r="S703" s="1"/>
  <c r="P667"/>
  <c r="O667"/>
  <c r="N667"/>
  <c r="M667"/>
  <c r="H667"/>
  <c r="I667"/>
  <c r="J667"/>
  <c r="F629"/>
  <c r="S122" i="17"/>
  <c r="S142" s="1"/>
  <c r="X122"/>
  <c r="X142" s="1"/>
  <c r="M122"/>
  <c r="M142" s="1"/>
  <c r="R122"/>
  <c r="R142" s="1"/>
  <c r="G122"/>
  <c r="G142" s="1"/>
  <c r="L122"/>
  <c r="L142" s="1"/>
  <c r="S121"/>
  <c r="X121"/>
  <c r="M121"/>
  <c r="R121" s="1"/>
  <c r="G121"/>
  <c r="L121" s="1"/>
  <c r="F121" s="1"/>
  <c r="H110"/>
  <c r="H147"/>
  <c r="I110"/>
  <c r="I147"/>
  <c r="J110"/>
  <c r="J147"/>
  <c r="K110"/>
  <c r="K147"/>
  <c r="N110"/>
  <c r="N147"/>
  <c r="O110"/>
  <c r="O147"/>
  <c r="P110"/>
  <c r="P147"/>
  <c r="Q110"/>
  <c r="Q147"/>
  <c r="T110"/>
  <c r="T147"/>
  <c r="U110"/>
  <c r="U147"/>
  <c r="V110"/>
  <c r="V147"/>
  <c r="W110"/>
  <c r="W147"/>
  <c r="H111"/>
  <c r="H148"/>
  <c r="I111"/>
  <c r="I148"/>
  <c r="J111"/>
  <c r="J148"/>
  <c r="K111"/>
  <c r="K148"/>
  <c r="N111"/>
  <c r="N148"/>
  <c r="O111"/>
  <c r="O148"/>
  <c r="P111"/>
  <c r="P148"/>
  <c r="Q111"/>
  <c r="Q148"/>
  <c r="T111"/>
  <c r="T148"/>
  <c r="U111"/>
  <c r="U148"/>
  <c r="V111"/>
  <c r="V148"/>
  <c r="W111"/>
  <c r="W148"/>
  <c r="H112"/>
  <c r="H149"/>
  <c r="I112"/>
  <c r="I149"/>
  <c r="J112"/>
  <c r="J149"/>
  <c r="K112"/>
  <c r="K149"/>
  <c r="N112"/>
  <c r="N149"/>
  <c r="O112"/>
  <c r="O149"/>
  <c r="P112"/>
  <c r="P149"/>
  <c r="Q112"/>
  <c r="Q149"/>
  <c r="T112"/>
  <c r="T149"/>
  <c r="U112"/>
  <c r="U149"/>
  <c r="V112"/>
  <c r="V149"/>
  <c r="W112"/>
  <c r="W149"/>
  <c r="H113"/>
  <c r="H150"/>
  <c r="I113"/>
  <c r="I150"/>
  <c r="J113"/>
  <c r="J150"/>
  <c r="K113"/>
  <c r="K150"/>
  <c r="N113"/>
  <c r="N150"/>
  <c r="O113"/>
  <c r="O150"/>
  <c r="P113"/>
  <c r="P150"/>
  <c r="Q113"/>
  <c r="Q150"/>
  <c r="T113"/>
  <c r="T150"/>
  <c r="U113"/>
  <c r="U150"/>
  <c r="V113"/>
  <c r="V150"/>
  <c r="W113"/>
  <c r="W150"/>
  <c r="H114"/>
  <c r="H151"/>
  <c r="I114"/>
  <c r="I151"/>
  <c r="J114"/>
  <c r="J151"/>
  <c r="K114"/>
  <c r="K151"/>
  <c r="N114"/>
  <c r="N151"/>
  <c r="O114"/>
  <c r="O151"/>
  <c r="P114"/>
  <c r="P151"/>
  <c r="Q114"/>
  <c r="Q151"/>
  <c r="T114"/>
  <c r="T151"/>
  <c r="U114"/>
  <c r="U151"/>
  <c r="V114"/>
  <c r="V151"/>
  <c r="W114"/>
  <c r="W151"/>
  <c r="H115"/>
  <c r="H152"/>
  <c r="I115"/>
  <c r="I152"/>
  <c r="J115"/>
  <c r="J152"/>
  <c r="K115"/>
  <c r="K152"/>
  <c r="N115"/>
  <c r="N152"/>
  <c r="O115"/>
  <c r="O152"/>
  <c r="P115"/>
  <c r="P152"/>
  <c r="Q115"/>
  <c r="Q152"/>
  <c r="T115"/>
  <c r="T152"/>
  <c r="U115"/>
  <c r="U152"/>
  <c r="V115"/>
  <c r="V152"/>
  <c r="W115"/>
  <c r="W152"/>
  <c r="H116"/>
  <c r="H153"/>
  <c r="I116"/>
  <c r="I153"/>
  <c r="J116"/>
  <c r="J153"/>
  <c r="K116"/>
  <c r="K153"/>
  <c r="N116"/>
  <c r="N153"/>
  <c r="O116"/>
  <c r="O153"/>
  <c r="P116"/>
  <c r="P153"/>
  <c r="Q116"/>
  <c r="Q153"/>
  <c r="T116"/>
  <c r="T153"/>
  <c r="U116"/>
  <c r="U153"/>
  <c r="V116"/>
  <c r="V153"/>
  <c r="W116"/>
  <c r="W153"/>
  <c r="H117"/>
  <c r="H154"/>
  <c r="I117"/>
  <c r="I154"/>
  <c r="J117"/>
  <c r="J154"/>
  <c r="K117"/>
  <c r="K154"/>
  <c r="N117"/>
  <c r="N154"/>
  <c r="O117"/>
  <c r="O154"/>
  <c r="P117"/>
  <c r="P154"/>
  <c r="Q117"/>
  <c r="Q154"/>
  <c r="T117"/>
  <c r="T154"/>
  <c r="U117"/>
  <c r="U154"/>
  <c r="V117"/>
  <c r="V154"/>
  <c r="W117"/>
  <c r="W154"/>
  <c r="H87"/>
  <c r="H124"/>
  <c r="I87"/>
  <c r="I124"/>
  <c r="J87"/>
  <c r="J124"/>
  <c r="K87"/>
  <c r="K124"/>
  <c r="N87"/>
  <c r="N124"/>
  <c r="O87"/>
  <c r="O124"/>
  <c r="P87"/>
  <c r="P124"/>
  <c r="Q87"/>
  <c r="Q124"/>
  <c r="T87"/>
  <c r="T124"/>
  <c r="U87"/>
  <c r="U124"/>
  <c r="V87"/>
  <c r="V124"/>
  <c r="W87"/>
  <c r="W124"/>
  <c r="H88"/>
  <c r="H125"/>
  <c r="I88"/>
  <c r="I125"/>
  <c r="J88"/>
  <c r="J125"/>
  <c r="K88"/>
  <c r="K125"/>
  <c r="N88"/>
  <c r="N125"/>
  <c r="O88"/>
  <c r="O125"/>
  <c r="P88"/>
  <c r="P125"/>
  <c r="Q88"/>
  <c r="Q125"/>
  <c r="T88"/>
  <c r="T125"/>
  <c r="U88"/>
  <c r="U125"/>
  <c r="V88"/>
  <c r="V125"/>
  <c r="W88"/>
  <c r="W125"/>
  <c r="H89"/>
  <c r="H126"/>
  <c r="I89"/>
  <c r="I126"/>
  <c r="J89"/>
  <c r="J126"/>
  <c r="K89"/>
  <c r="K126"/>
  <c r="N89"/>
  <c r="N126"/>
  <c r="O89"/>
  <c r="O126"/>
  <c r="P89"/>
  <c r="P126"/>
  <c r="Q89"/>
  <c r="Q126"/>
  <c r="T89"/>
  <c r="T126"/>
  <c r="U89"/>
  <c r="U126"/>
  <c r="V89"/>
  <c r="V126"/>
  <c r="W89"/>
  <c r="W126"/>
  <c r="H90"/>
  <c r="H127"/>
  <c r="I90"/>
  <c r="I127"/>
  <c r="J90"/>
  <c r="J127"/>
  <c r="K90"/>
  <c r="K127"/>
  <c r="N90"/>
  <c r="N127"/>
  <c r="O90"/>
  <c r="O127"/>
  <c r="P90"/>
  <c r="P127"/>
  <c r="Q90"/>
  <c r="Q127"/>
  <c r="T90"/>
  <c r="T127"/>
  <c r="U90"/>
  <c r="U127"/>
  <c r="V90"/>
  <c r="V127"/>
  <c r="W90"/>
  <c r="W127"/>
  <c r="H91"/>
  <c r="H128"/>
  <c r="I91"/>
  <c r="I128"/>
  <c r="J91"/>
  <c r="J128"/>
  <c r="K91"/>
  <c r="K128"/>
  <c r="N91"/>
  <c r="N128"/>
  <c r="O91"/>
  <c r="O128"/>
  <c r="P91"/>
  <c r="P128"/>
  <c r="Q91"/>
  <c r="Q128"/>
  <c r="T91"/>
  <c r="T128"/>
  <c r="U91"/>
  <c r="U128"/>
  <c r="V91"/>
  <c r="V128"/>
  <c r="W91"/>
  <c r="W128"/>
  <c r="H92"/>
  <c r="H129"/>
  <c r="I92"/>
  <c r="I129"/>
  <c r="J92"/>
  <c r="J129"/>
  <c r="K92"/>
  <c r="K129"/>
  <c r="N92"/>
  <c r="N129"/>
  <c r="O92"/>
  <c r="O129"/>
  <c r="P92"/>
  <c r="P129"/>
  <c r="Q92"/>
  <c r="Q129"/>
  <c r="T92"/>
  <c r="T129"/>
  <c r="U92"/>
  <c r="U129"/>
  <c r="V92"/>
  <c r="V129"/>
  <c r="W92"/>
  <c r="W129"/>
  <c r="H93"/>
  <c r="H130"/>
  <c r="I93"/>
  <c r="I130"/>
  <c r="J93"/>
  <c r="J130"/>
  <c r="K93"/>
  <c r="K130"/>
  <c r="N93"/>
  <c r="N130"/>
  <c r="O93"/>
  <c r="O130"/>
  <c r="P93"/>
  <c r="P130"/>
  <c r="Q93"/>
  <c r="Q130"/>
  <c r="T93"/>
  <c r="T130"/>
  <c r="U93"/>
  <c r="U130"/>
  <c r="V93"/>
  <c r="V130"/>
  <c r="W93"/>
  <c r="W130"/>
  <c r="H94"/>
  <c r="H131"/>
  <c r="I94"/>
  <c r="I131"/>
  <c r="J94"/>
  <c r="J131"/>
  <c r="K94"/>
  <c r="K131"/>
  <c r="N94"/>
  <c r="N131"/>
  <c r="O94"/>
  <c r="O131"/>
  <c r="P94"/>
  <c r="P131"/>
  <c r="Q94"/>
  <c r="Q131"/>
  <c r="T94"/>
  <c r="T131"/>
  <c r="U94"/>
  <c r="U131"/>
  <c r="V94"/>
  <c r="V131"/>
  <c r="W94"/>
  <c r="W131"/>
  <c r="H95"/>
  <c r="H132"/>
  <c r="I95"/>
  <c r="I132"/>
  <c r="J95"/>
  <c r="J132"/>
  <c r="K95"/>
  <c r="K132"/>
  <c r="N95"/>
  <c r="N132"/>
  <c r="O95"/>
  <c r="O132"/>
  <c r="P95"/>
  <c r="P132"/>
  <c r="Q95"/>
  <c r="Q132"/>
  <c r="T95"/>
  <c r="T132"/>
  <c r="U95"/>
  <c r="U132"/>
  <c r="V95"/>
  <c r="V132"/>
  <c r="W95"/>
  <c r="W132"/>
  <c r="H96"/>
  <c r="H133"/>
  <c r="I96"/>
  <c r="I133"/>
  <c r="J96"/>
  <c r="J133"/>
  <c r="K96"/>
  <c r="K133"/>
  <c r="N96"/>
  <c r="N133"/>
  <c r="O96"/>
  <c r="O133"/>
  <c r="P96"/>
  <c r="P133"/>
  <c r="Q96"/>
  <c r="Q133"/>
  <c r="T96"/>
  <c r="T133"/>
  <c r="U96"/>
  <c r="U133"/>
  <c r="V96"/>
  <c r="V133"/>
  <c r="W96"/>
  <c r="W133"/>
  <c r="H97"/>
  <c r="H134"/>
  <c r="I97"/>
  <c r="I134"/>
  <c r="J97"/>
  <c r="J134"/>
  <c r="K97"/>
  <c r="K134"/>
  <c r="N97"/>
  <c r="N134"/>
  <c r="O97"/>
  <c r="O134"/>
  <c r="P97"/>
  <c r="P134"/>
  <c r="Q97"/>
  <c r="Q134"/>
  <c r="T97"/>
  <c r="T134"/>
  <c r="U97"/>
  <c r="U134"/>
  <c r="V97"/>
  <c r="V134"/>
  <c r="W97"/>
  <c r="W134"/>
  <c r="H98"/>
  <c r="H135"/>
  <c r="I98"/>
  <c r="I135"/>
  <c r="J98"/>
  <c r="J135"/>
  <c r="K98"/>
  <c r="K135"/>
  <c r="N98"/>
  <c r="N135"/>
  <c r="O98"/>
  <c r="O135"/>
  <c r="P98"/>
  <c r="P135"/>
  <c r="Q98"/>
  <c r="Q135"/>
  <c r="T98"/>
  <c r="T135"/>
  <c r="U98"/>
  <c r="U135"/>
  <c r="V98"/>
  <c r="V135"/>
  <c r="W98"/>
  <c r="W135"/>
  <c r="H99"/>
  <c r="H136"/>
  <c r="I99"/>
  <c r="I136"/>
  <c r="J99"/>
  <c r="J136"/>
  <c r="K99"/>
  <c r="K136"/>
  <c r="N99"/>
  <c r="N136"/>
  <c r="O99"/>
  <c r="O136"/>
  <c r="P99"/>
  <c r="P136"/>
  <c r="Q99"/>
  <c r="Q136"/>
  <c r="T99"/>
  <c r="T136"/>
  <c r="U99"/>
  <c r="U136"/>
  <c r="V99"/>
  <c r="V136"/>
  <c r="W99"/>
  <c r="W136"/>
  <c r="H100"/>
  <c r="H137"/>
  <c r="I100"/>
  <c r="I137"/>
  <c r="J100"/>
  <c r="J137"/>
  <c r="K100"/>
  <c r="K137"/>
  <c r="N100"/>
  <c r="N137"/>
  <c r="O100"/>
  <c r="O137"/>
  <c r="P100"/>
  <c r="P137"/>
  <c r="Q100"/>
  <c r="Q137"/>
  <c r="T100"/>
  <c r="T137"/>
  <c r="U100"/>
  <c r="U137"/>
  <c r="V100"/>
  <c r="V137"/>
  <c r="W100"/>
  <c r="W137"/>
  <c r="H101"/>
  <c r="H138"/>
  <c r="I101"/>
  <c r="I138"/>
  <c r="J101"/>
  <c r="J138"/>
  <c r="K101"/>
  <c r="K138"/>
  <c r="N101"/>
  <c r="N138"/>
  <c r="O101"/>
  <c r="O138"/>
  <c r="P101"/>
  <c r="P138"/>
  <c r="Q101"/>
  <c r="Q138"/>
  <c r="T101"/>
  <c r="T138"/>
  <c r="U101"/>
  <c r="U138"/>
  <c r="V101"/>
  <c r="V138"/>
  <c r="W101"/>
  <c r="W138"/>
  <c r="H102"/>
  <c r="H139"/>
  <c r="I102"/>
  <c r="I139"/>
  <c r="J102"/>
  <c r="J139"/>
  <c r="K102"/>
  <c r="K139"/>
  <c r="N102"/>
  <c r="N139"/>
  <c r="O102"/>
  <c r="O139"/>
  <c r="P102"/>
  <c r="P139"/>
  <c r="Q102"/>
  <c r="Q139"/>
  <c r="T102"/>
  <c r="T139"/>
  <c r="U102"/>
  <c r="U139"/>
  <c r="V102"/>
  <c r="V139"/>
  <c r="W102"/>
  <c r="W139"/>
  <c r="H103"/>
  <c r="H140"/>
  <c r="I103"/>
  <c r="I140"/>
  <c r="J103"/>
  <c r="J140"/>
  <c r="K103"/>
  <c r="K140"/>
  <c r="N103"/>
  <c r="N140"/>
  <c r="O103"/>
  <c r="O140"/>
  <c r="P103"/>
  <c r="P140"/>
  <c r="Q103"/>
  <c r="Q140"/>
  <c r="T103"/>
  <c r="T140"/>
  <c r="U103"/>
  <c r="U140"/>
  <c r="V103"/>
  <c r="V140"/>
  <c r="W103"/>
  <c r="W140"/>
  <c r="H104"/>
  <c r="I104"/>
  <c r="J104"/>
  <c r="K104"/>
  <c r="N104"/>
  <c r="O104"/>
  <c r="P104"/>
  <c r="Q104"/>
  <c r="T104"/>
  <c r="U104"/>
  <c r="V104"/>
  <c r="W104"/>
  <c r="H105"/>
  <c r="I105"/>
  <c r="J105"/>
  <c r="K105"/>
  <c r="N105"/>
  <c r="O105"/>
  <c r="P105"/>
  <c r="Q105"/>
  <c r="T105"/>
  <c r="U105"/>
  <c r="V105"/>
  <c r="W105"/>
  <c r="H106"/>
  <c r="H143"/>
  <c r="I106"/>
  <c r="I143"/>
  <c r="J106"/>
  <c r="J143"/>
  <c r="K106"/>
  <c r="K143"/>
  <c r="N106"/>
  <c r="N143"/>
  <c r="O106"/>
  <c r="O143"/>
  <c r="P106"/>
  <c r="P143"/>
  <c r="Q106"/>
  <c r="Q143"/>
  <c r="T106"/>
  <c r="T143"/>
  <c r="U106"/>
  <c r="U143"/>
  <c r="V106"/>
  <c r="V143"/>
  <c r="W106"/>
  <c r="W143"/>
  <c r="H107"/>
  <c r="H144"/>
  <c r="I107"/>
  <c r="I144"/>
  <c r="J107"/>
  <c r="J144"/>
  <c r="K107"/>
  <c r="K144"/>
  <c r="N107"/>
  <c r="N144"/>
  <c r="O107"/>
  <c r="O144"/>
  <c r="P107"/>
  <c r="P144"/>
  <c r="Q107"/>
  <c r="Q144"/>
  <c r="T107"/>
  <c r="T144"/>
  <c r="U107"/>
  <c r="U144"/>
  <c r="V107"/>
  <c r="V144"/>
  <c r="W107"/>
  <c r="W144"/>
  <c r="H108"/>
  <c r="H145"/>
  <c r="I108"/>
  <c r="I145"/>
  <c r="J108"/>
  <c r="J145"/>
  <c r="K108"/>
  <c r="K145"/>
  <c r="N108"/>
  <c r="N145"/>
  <c r="O108"/>
  <c r="O145"/>
  <c r="P108"/>
  <c r="P145"/>
  <c r="Q108"/>
  <c r="Q145"/>
  <c r="T108"/>
  <c r="T145"/>
  <c r="U108"/>
  <c r="U145"/>
  <c r="V108"/>
  <c r="V145"/>
  <c r="W108"/>
  <c r="W145"/>
  <c r="H109"/>
  <c r="H146"/>
  <c r="I109"/>
  <c r="I146"/>
  <c r="J109"/>
  <c r="J146"/>
  <c r="K109"/>
  <c r="K146"/>
  <c r="N109"/>
  <c r="N146"/>
  <c r="O109"/>
  <c r="O146"/>
  <c r="P109"/>
  <c r="P146"/>
  <c r="Q109"/>
  <c r="Q146"/>
  <c r="T109"/>
  <c r="T146"/>
  <c r="U109"/>
  <c r="U146"/>
  <c r="V109"/>
  <c r="V146"/>
  <c r="W109"/>
  <c r="W146"/>
  <c r="H118"/>
  <c r="H155"/>
  <c r="I118"/>
  <c r="I155"/>
  <c r="J118"/>
  <c r="J155"/>
  <c r="K118"/>
  <c r="K155"/>
  <c r="N118"/>
  <c r="N155"/>
  <c r="O118"/>
  <c r="O155"/>
  <c r="P118"/>
  <c r="P155"/>
  <c r="Q118"/>
  <c r="Q155"/>
  <c r="T118"/>
  <c r="T155"/>
  <c r="U118"/>
  <c r="U155"/>
  <c r="V118"/>
  <c r="V155"/>
  <c r="W118"/>
  <c r="W155"/>
  <c r="H119"/>
  <c r="H156"/>
  <c r="I119"/>
  <c r="I156"/>
  <c r="J119"/>
  <c r="J156"/>
  <c r="K119"/>
  <c r="K156"/>
  <c r="N119"/>
  <c r="N156"/>
  <c r="O119"/>
  <c r="O156"/>
  <c r="P119"/>
  <c r="P156"/>
  <c r="Q119"/>
  <c r="Q156"/>
  <c r="T119"/>
  <c r="T156"/>
  <c r="U119"/>
  <c r="U156"/>
  <c r="V119"/>
  <c r="V156"/>
  <c r="W119"/>
  <c r="W156"/>
  <c r="S85"/>
  <c r="M85"/>
  <c r="G85"/>
  <c r="L85"/>
  <c r="S84"/>
  <c r="M84"/>
  <c r="R84" s="1"/>
  <c r="G84"/>
  <c r="L84" s="1"/>
  <c r="S83"/>
  <c r="X83"/>
  <c r="M83"/>
  <c r="R83"/>
  <c r="G83"/>
  <c r="L83"/>
  <c r="S82"/>
  <c r="M82"/>
  <c r="G82"/>
  <c r="L82"/>
  <c r="S81"/>
  <c r="X81" s="1"/>
  <c r="M81"/>
  <c r="R81" s="1"/>
  <c r="G81"/>
  <c r="L81" s="1"/>
  <c r="S80"/>
  <c r="X80" s="1"/>
  <c r="X114" s="1"/>
  <c r="X151" s="1"/>
  <c r="M80"/>
  <c r="R80" s="1"/>
  <c r="R114" s="1"/>
  <c r="R151" s="1"/>
  <c r="G80"/>
  <c r="L80" s="1"/>
  <c r="S79"/>
  <c r="X79" s="1"/>
  <c r="M79"/>
  <c r="R79" s="1"/>
  <c r="G79"/>
  <c r="L79" s="1"/>
  <c r="S78"/>
  <c r="X78" s="1"/>
  <c r="M78"/>
  <c r="R78" s="1"/>
  <c r="G78"/>
  <c r="L78" s="1"/>
  <c r="F78" s="1"/>
  <c r="S77"/>
  <c r="X77" s="1"/>
  <c r="M77"/>
  <c r="G77"/>
  <c r="L77"/>
  <c r="S76"/>
  <c r="X76" s="1"/>
  <c r="M76"/>
  <c r="R76" s="1"/>
  <c r="G76"/>
  <c r="L76" s="1"/>
  <c r="S75"/>
  <c r="X75" s="1"/>
  <c r="M75"/>
  <c r="R75" s="1"/>
  <c r="G75"/>
  <c r="L75" s="1"/>
  <c r="F75" s="1"/>
  <c r="S74"/>
  <c r="M74"/>
  <c r="R74" s="1"/>
  <c r="G74"/>
  <c r="L74" s="1"/>
  <c r="S73"/>
  <c r="X73" s="1"/>
  <c r="M73"/>
  <c r="R73" s="1"/>
  <c r="G73"/>
  <c r="L73" s="1"/>
  <c r="F73" s="1"/>
  <c r="S72"/>
  <c r="M72"/>
  <c r="R72" s="1"/>
  <c r="G72"/>
  <c r="L72" s="1"/>
  <c r="S71"/>
  <c r="X71"/>
  <c r="M71"/>
  <c r="R71" s="1"/>
  <c r="G71"/>
  <c r="L71" s="1"/>
  <c r="S70"/>
  <c r="X70" s="1"/>
  <c r="M70"/>
  <c r="R70" s="1"/>
  <c r="G70"/>
  <c r="L70" s="1"/>
  <c r="F70" s="1"/>
  <c r="S69"/>
  <c r="X69"/>
  <c r="M69"/>
  <c r="R69"/>
  <c r="G69"/>
  <c r="L69"/>
  <c r="S68"/>
  <c r="M68"/>
  <c r="R68" s="1"/>
  <c r="G68"/>
  <c r="L68" s="1"/>
  <c r="S67"/>
  <c r="M67"/>
  <c r="R67" s="1"/>
  <c r="G67"/>
  <c r="L67" s="1"/>
  <c r="S66"/>
  <c r="X66" s="1"/>
  <c r="X100" s="1"/>
  <c r="X137" s="1"/>
  <c r="M66"/>
  <c r="R66" s="1"/>
  <c r="G66"/>
  <c r="L66" s="1"/>
  <c r="F66" s="1"/>
  <c r="S65"/>
  <c r="X65"/>
  <c r="M65"/>
  <c r="R65"/>
  <c r="G65"/>
  <c r="L65"/>
  <c r="S64"/>
  <c r="M64"/>
  <c r="R64" s="1"/>
  <c r="G64"/>
  <c r="L64" s="1"/>
  <c r="F64" s="1"/>
  <c r="F98" s="1"/>
  <c r="F135" s="1"/>
  <c r="S63"/>
  <c r="M63"/>
  <c r="R63"/>
  <c r="G63"/>
  <c r="L63"/>
  <c r="S62"/>
  <c r="M62"/>
  <c r="G62"/>
  <c r="L62"/>
  <c r="S61"/>
  <c r="M61"/>
  <c r="R61" s="1"/>
  <c r="G61"/>
  <c r="L61" s="1"/>
  <c r="S60"/>
  <c r="X60" s="1"/>
  <c r="M60"/>
  <c r="G60"/>
  <c r="L60"/>
  <c r="S59"/>
  <c r="X59"/>
  <c r="M59"/>
  <c r="R59"/>
  <c r="G59"/>
  <c r="L59"/>
  <c r="S58"/>
  <c r="M58"/>
  <c r="R58" s="1"/>
  <c r="R92" s="1"/>
  <c r="R129" s="1"/>
  <c r="G58"/>
  <c r="L58" s="1"/>
  <c r="S57"/>
  <c r="M57"/>
  <c r="R57"/>
  <c r="G57"/>
  <c r="L57"/>
  <c r="S56"/>
  <c r="X56"/>
  <c r="M56"/>
  <c r="R56"/>
  <c r="G56"/>
  <c r="L56" s="1"/>
  <c r="S55"/>
  <c r="X55" s="1"/>
  <c r="M55"/>
  <c r="R55" s="1"/>
  <c r="G55"/>
  <c r="L55" s="1"/>
  <c r="S54"/>
  <c r="X54" s="1"/>
  <c r="M54"/>
  <c r="G54"/>
  <c r="L54"/>
  <c r="S53"/>
  <c r="X53"/>
  <c r="M53"/>
  <c r="G53"/>
  <c r="L53" s="1"/>
  <c r="W52"/>
  <c r="V52"/>
  <c r="U52"/>
  <c r="T52"/>
  <c r="S15" i="24" s="1"/>
  <c r="R15" s="1"/>
  <c r="W15" s="1"/>
  <c r="Q52" i="17"/>
  <c r="P52"/>
  <c r="O52"/>
  <c r="N52"/>
  <c r="M15" i="24" s="1"/>
  <c r="L15" s="1"/>
  <c r="Q15" s="1"/>
  <c r="K52" i="17"/>
  <c r="J52"/>
  <c r="I52"/>
  <c r="H52"/>
  <c r="G20"/>
  <c r="L20" s="1"/>
  <c r="M20"/>
  <c r="R20" s="1"/>
  <c r="S20"/>
  <c r="X20" s="1"/>
  <c r="X88" s="1"/>
  <c r="X125" s="1"/>
  <c r="G21"/>
  <c r="G89" s="1"/>
  <c r="G126" s="1"/>
  <c r="M21"/>
  <c r="M89"/>
  <c r="M126" s="1"/>
  <c r="S21"/>
  <c r="X21" s="1"/>
  <c r="G22"/>
  <c r="L22" s="1"/>
  <c r="M22"/>
  <c r="R22" s="1"/>
  <c r="S22"/>
  <c r="X22" s="1"/>
  <c r="X90" s="1"/>
  <c r="X127" s="1"/>
  <c r="G23"/>
  <c r="G91" s="1"/>
  <c r="G128" s="1"/>
  <c r="M23"/>
  <c r="M91" s="1"/>
  <c r="M128" s="1"/>
  <c r="S23"/>
  <c r="X23" s="1"/>
  <c r="G24"/>
  <c r="M24"/>
  <c r="S24"/>
  <c r="X24" s="1"/>
  <c r="G25"/>
  <c r="G93" s="1"/>
  <c r="G130" s="1"/>
  <c r="M25"/>
  <c r="M93" s="1"/>
  <c r="M130" s="1"/>
  <c r="S25"/>
  <c r="X25" s="1"/>
  <c r="G26"/>
  <c r="L26" s="1"/>
  <c r="M26"/>
  <c r="R26" s="1"/>
  <c r="S26"/>
  <c r="X26" s="1"/>
  <c r="G27"/>
  <c r="G95"/>
  <c r="G132" s="1"/>
  <c r="M27"/>
  <c r="M95" s="1"/>
  <c r="M132" s="1"/>
  <c r="S27"/>
  <c r="X27"/>
  <c r="G28"/>
  <c r="L28"/>
  <c r="M28"/>
  <c r="M96"/>
  <c r="M133" s="1"/>
  <c r="R28"/>
  <c r="S28"/>
  <c r="X28"/>
  <c r="G29"/>
  <c r="G97"/>
  <c r="G134" s="1"/>
  <c r="L29"/>
  <c r="M29"/>
  <c r="M97"/>
  <c r="M134" s="1"/>
  <c r="R29"/>
  <c r="R97" s="1"/>
  <c r="R134" s="1"/>
  <c r="S29"/>
  <c r="X29"/>
  <c r="G30"/>
  <c r="L30"/>
  <c r="M30"/>
  <c r="M98"/>
  <c r="M135" s="1"/>
  <c r="R30"/>
  <c r="S30"/>
  <c r="X30"/>
  <c r="G31"/>
  <c r="L31"/>
  <c r="M31"/>
  <c r="M99"/>
  <c r="M136" s="1"/>
  <c r="R31"/>
  <c r="R99" s="1"/>
  <c r="R136" s="1"/>
  <c r="S31"/>
  <c r="X31"/>
  <c r="G32"/>
  <c r="L32"/>
  <c r="M32"/>
  <c r="M100"/>
  <c r="M137" s="1"/>
  <c r="S32"/>
  <c r="X32" s="1"/>
  <c r="G33"/>
  <c r="G101" s="1"/>
  <c r="G138" s="1"/>
  <c r="M33"/>
  <c r="M101"/>
  <c r="M138" s="1"/>
  <c r="S33"/>
  <c r="X33" s="1"/>
  <c r="G34"/>
  <c r="L34" s="1"/>
  <c r="M34"/>
  <c r="M102" s="1"/>
  <c r="M139" s="1"/>
  <c r="S34"/>
  <c r="X34" s="1"/>
  <c r="G35"/>
  <c r="G103" s="1"/>
  <c r="G140" s="1"/>
  <c r="M35"/>
  <c r="M103" s="1"/>
  <c r="M140" s="1"/>
  <c r="S35"/>
  <c r="X35" s="1"/>
  <c r="X103" s="1"/>
  <c r="X140" s="1"/>
  <c r="G36"/>
  <c r="G104" s="1"/>
  <c r="M36"/>
  <c r="M104" s="1"/>
  <c r="S36"/>
  <c r="X36" s="1"/>
  <c r="G37"/>
  <c r="G105" s="1"/>
  <c r="L37"/>
  <c r="M37"/>
  <c r="M105"/>
  <c r="R37"/>
  <c r="S37"/>
  <c r="X37" s="1"/>
  <c r="X105" s="1"/>
  <c r="G38"/>
  <c r="L38" s="1"/>
  <c r="M38"/>
  <c r="R38" s="1"/>
  <c r="S38"/>
  <c r="X38" s="1"/>
  <c r="G39"/>
  <c r="G107" s="1"/>
  <c r="G144" s="1"/>
  <c r="M39"/>
  <c r="M107"/>
  <c r="M144" s="1"/>
  <c r="S39"/>
  <c r="X39" s="1"/>
  <c r="X107" s="1"/>
  <c r="X144" s="1"/>
  <c r="G40"/>
  <c r="L40" s="1"/>
  <c r="M40"/>
  <c r="M108"/>
  <c r="M145" s="1"/>
  <c r="R40"/>
  <c r="S40"/>
  <c r="X40"/>
  <c r="G41"/>
  <c r="G109"/>
  <c r="G146" s="1"/>
  <c r="M41"/>
  <c r="M109" s="1"/>
  <c r="M146" s="1"/>
  <c r="S41"/>
  <c r="X41"/>
  <c r="G42"/>
  <c r="G110"/>
  <c r="G147" s="1"/>
  <c r="L42"/>
  <c r="M42"/>
  <c r="M110"/>
  <c r="M147" s="1"/>
  <c r="R42"/>
  <c r="S42"/>
  <c r="X42"/>
  <c r="G43"/>
  <c r="L43"/>
  <c r="M43"/>
  <c r="R43"/>
  <c r="S43"/>
  <c r="X43"/>
  <c r="G44"/>
  <c r="G112"/>
  <c r="G149" s="1"/>
  <c r="L44"/>
  <c r="L112" s="1"/>
  <c r="L149" s="1"/>
  <c r="M44"/>
  <c r="M112"/>
  <c r="M149" s="1"/>
  <c r="R44"/>
  <c r="R112" s="1"/>
  <c r="R149" s="1"/>
  <c r="S44"/>
  <c r="X44"/>
  <c r="G45"/>
  <c r="G113"/>
  <c r="G150" s="1"/>
  <c r="M45"/>
  <c r="M113" s="1"/>
  <c r="M150" s="1"/>
  <c r="S45"/>
  <c r="X45"/>
  <c r="G46"/>
  <c r="G114"/>
  <c r="G151" s="1"/>
  <c r="L46"/>
  <c r="M46"/>
  <c r="M114"/>
  <c r="M151" s="1"/>
  <c r="R46"/>
  <c r="S46"/>
  <c r="X46"/>
  <c r="G47"/>
  <c r="G115"/>
  <c r="G152" s="1"/>
  <c r="L47"/>
  <c r="M47"/>
  <c r="M115"/>
  <c r="M152" s="1"/>
  <c r="R47"/>
  <c r="S47"/>
  <c r="X47"/>
  <c r="X115" s="1"/>
  <c r="X152" s="1"/>
  <c r="G48"/>
  <c r="L48"/>
  <c r="M48"/>
  <c r="R48"/>
  <c r="S48"/>
  <c r="X48"/>
  <c r="G49"/>
  <c r="G117"/>
  <c r="G154" s="1"/>
  <c r="M49"/>
  <c r="M117" s="1"/>
  <c r="M154" s="1"/>
  <c r="S49"/>
  <c r="X49"/>
  <c r="G50"/>
  <c r="G118"/>
  <c r="G155" s="1"/>
  <c r="L50"/>
  <c r="M50"/>
  <c r="M118"/>
  <c r="M155" s="1"/>
  <c r="R50"/>
  <c r="S50"/>
  <c r="X50"/>
  <c r="G51"/>
  <c r="L51"/>
  <c r="M51"/>
  <c r="R51"/>
  <c r="S51"/>
  <c r="X51"/>
  <c r="S19"/>
  <c r="X19"/>
  <c r="M19"/>
  <c r="R19" s="1"/>
  <c r="G19"/>
  <c r="G87" s="1"/>
  <c r="X17"/>
  <c r="X16"/>
  <c r="X15"/>
  <c r="R17"/>
  <c r="R16"/>
  <c r="R15"/>
  <c r="W86"/>
  <c r="U86"/>
  <c r="W18"/>
  <c r="V18"/>
  <c r="U18"/>
  <c r="S18"/>
  <c r="T14"/>
  <c r="X14"/>
  <c r="W14"/>
  <c r="V14"/>
  <c r="U22" i="24" s="1"/>
  <c r="U14" i="17"/>
  <c r="S14"/>
  <c r="Q18"/>
  <c r="P18"/>
  <c r="O18"/>
  <c r="R14"/>
  <c r="N14"/>
  <c r="Q14"/>
  <c r="P14"/>
  <c r="O22" i="24" s="1"/>
  <c r="O14" i="17"/>
  <c r="M14"/>
  <c r="U181" i="16"/>
  <c r="U179"/>
  <c r="U174"/>
  <c r="O181"/>
  <c r="O179"/>
  <c r="O174"/>
  <c r="I181"/>
  <c r="I179"/>
  <c r="I174"/>
  <c r="G52" i="17"/>
  <c r="G119"/>
  <c r="G156" s="1"/>
  <c r="G116"/>
  <c r="G153" s="1"/>
  <c r="F43"/>
  <c r="G111"/>
  <c r="G148"/>
  <c r="G100"/>
  <c r="G137"/>
  <c r="L99"/>
  <c r="L136" s="1"/>
  <c r="G99"/>
  <c r="G136" s="1"/>
  <c r="G98"/>
  <c r="G135" s="1"/>
  <c r="G96"/>
  <c r="G133" s="1"/>
  <c r="L96"/>
  <c r="L133" s="1"/>
  <c r="L27"/>
  <c r="G94"/>
  <c r="G131"/>
  <c r="G88"/>
  <c r="G125"/>
  <c r="F59"/>
  <c r="F65"/>
  <c r="S52"/>
  <c r="M52"/>
  <c r="F46"/>
  <c r="F30"/>
  <c r="V86"/>
  <c r="O86"/>
  <c r="Q86"/>
  <c r="P86"/>
  <c r="T18"/>
  <c r="S25" i="24" s="1"/>
  <c r="N18" i="17"/>
  <c r="M25" i="24" s="1"/>
  <c r="T86" i="17"/>
  <c r="N86"/>
  <c r="G516" i="16"/>
  <c r="H516"/>
  <c r="I516"/>
  <c r="J516"/>
  <c r="M516"/>
  <c r="N516"/>
  <c r="O516"/>
  <c r="P516"/>
  <c r="S516"/>
  <c r="T516"/>
  <c r="U516"/>
  <c r="V516"/>
  <c r="F73"/>
  <c r="F516"/>
  <c r="R73"/>
  <c r="R516"/>
  <c r="L73"/>
  <c r="L516"/>
  <c r="L74"/>
  <c r="E734"/>
  <c r="F74"/>
  <c r="K74"/>
  <c r="F75"/>
  <c r="K75"/>
  <c r="L75"/>
  <c r="Q75"/>
  <c r="Q74"/>
  <c r="R74"/>
  <c r="W74" s="1"/>
  <c r="R75"/>
  <c r="W75" s="1"/>
  <c r="G296"/>
  <c r="G318"/>
  <c r="G315"/>
  <c r="G301"/>
  <c r="G300"/>
  <c r="G299"/>
  <c r="G295"/>
  <c r="G294"/>
  <c r="G288"/>
  <c r="G287"/>
  <c r="G50"/>
  <c r="E738"/>
  <c r="G57"/>
  <c r="G56"/>
  <c r="G55"/>
  <c r="G49"/>
  <c r="G704"/>
  <c r="H704"/>
  <c r="I704"/>
  <c r="J704"/>
  <c r="N704"/>
  <c r="O704"/>
  <c r="P704"/>
  <c r="T704"/>
  <c r="U704"/>
  <c r="V704"/>
  <c r="G714"/>
  <c r="H714"/>
  <c r="I714"/>
  <c r="J714"/>
  <c r="K714"/>
  <c r="L714"/>
  <c r="M714"/>
  <c r="N714"/>
  <c r="O714"/>
  <c r="P714"/>
  <c r="Q714"/>
  <c r="R714"/>
  <c r="T714"/>
  <c r="U714"/>
  <c r="V714"/>
  <c r="W714"/>
  <c r="E714"/>
  <c r="G502"/>
  <c r="G696"/>
  <c r="H502"/>
  <c r="H696"/>
  <c r="I502"/>
  <c r="I696"/>
  <c r="J502"/>
  <c r="J696"/>
  <c r="M502"/>
  <c r="M696"/>
  <c r="N502"/>
  <c r="N696"/>
  <c r="O502"/>
  <c r="O696"/>
  <c r="P502"/>
  <c r="P696"/>
  <c r="S502"/>
  <c r="S696" s="1"/>
  <c r="T502"/>
  <c r="T696" s="1"/>
  <c r="U502"/>
  <c r="U696" s="1"/>
  <c r="V502"/>
  <c r="V696" s="1"/>
  <c r="G244"/>
  <c r="H244"/>
  <c r="I244"/>
  <c r="J244"/>
  <c r="M244"/>
  <c r="N244"/>
  <c r="O244"/>
  <c r="P244"/>
  <c r="S244"/>
  <c r="T244"/>
  <c r="U244"/>
  <c r="V244"/>
  <c r="G245"/>
  <c r="G519" s="1"/>
  <c r="H245"/>
  <c r="H519" s="1"/>
  <c r="H715" s="1"/>
  <c r="I245"/>
  <c r="I519"/>
  <c r="I715" s="1"/>
  <c r="J245"/>
  <c r="J519" s="1"/>
  <c r="J715" s="1"/>
  <c r="M245"/>
  <c r="M519"/>
  <c r="M715" s="1"/>
  <c r="N245"/>
  <c r="N519" s="1"/>
  <c r="N715" s="1"/>
  <c r="O245"/>
  <c r="O519"/>
  <c r="O715" s="1"/>
  <c r="P245"/>
  <c r="P519" s="1"/>
  <c r="P715" s="1"/>
  <c r="S245"/>
  <c r="S519"/>
  <c r="S715" s="1"/>
  <c r="T245"/>
  <c r="T519" s="1"/>
  <c r="T715" s="1"/>
  <c r="U245"/>
  <c r="U519"/>
  <c r="U715" s="1"/>
  <c r="V245"/>
  <c r="V519" s="1"/>
  <c r="G219"/>
  <c r="H219"/>
  <c r="J219"/>
  <c r="M219"/>
  <c r="N219"/>
  <c r="P219"/>
  <c r="S219"/>
  <c r="T219"/>
  <c r="V219"/>
  <c r="G220"/>
  <c r="H220"/>
  <c r="I220"/>
  <c r="J220"/>
  <c r="M220"/>
  <c r="N220"/>
  <c r="O220"/>
  <c r="P220"/>
  <c r="S220"/>
  <c r="T220"/>
  <c r="U220"/>
  <c r="V220"/>
  <c r="G221"/>
  <c r="H221"/>
  <c r="I221"/>
  <c r="J221"/>
  <c r="M221"/>
  <c r="N221"/>
  <c r="O221"/>
  <c r="P221"/>
  <c r="S221"/>
  <c r="T221"/>
  <c r="U221"/>
  <c r="V221"/>
  <c r="G222"/>
  <c r="H222"/>
  <c r="I222"/>
  <c r="J222"/>
  <c r="M222"/>
  <c r="N222"/>
  <c r="O222"/>
  <c r="P222"/>
  <c r="S222"/>
  <c r="T222"/>
  <c r="U222"/>
  <c r="V222"/>
  <c r="G223"/>
  <c r="H223"/>
  <c r="I223"/>
  <c r="J223"/>
  <c r="M223"/>
  <c r="N223"/>
  <c r="O223"/>
  <c r="P223"/>
  <c r="S223"/>
  <c r="T223"/>
  <c r="U223"/>
  <c r="V223"/>
  <c r="G224"/>
  <c r="H224"/>
  <c r="I224"/>
  <c r="J224"/>
  <c r="M224"/>
  <c r="N224"/>
  <c r="O224"/>
  <c r="P224"/>
  <c r="S224"/>
  <c r="T224"/>
  <c r="U224"/>
  <c r="V224"/>
  <c r="G225"/>
  <c r="H225"/>
  <c r="I225"/>
  <c r="J225"/>
  <c r="M225"/>
  <c r="N225"/>
  <c r="O225"/>
  <c r="P225"/>
  <c r="S225"/>
  <c r="T225"/>
  <c r="U225"/>
  <c r="V225"/>
  <c r="G226"/>
  <c r="H226"/>
  <c r="J226"/>
  <c r="M226"/>
  <c r="N226"/>
  <c r="P226"/>
  <c r="S226"/>
  <c r="T226"/>
  <c r="V226"/>
  <c r="G227"/>
  <c r="H227"/>
  <c r="I227"/>
  <c r="J227"/>
  <c r="M227"/>
  <c r="N227"/>
  <c r="O227"/>
  <c r="P227"/>
  <c r="S227"/>
  <c r="T227"/>
  <c r="U227"/>
  <c r="V227"/>
  <c r="G228"/>
  <c r="H228"/>
  <c r="I228"/>
  <c r="J228"/>
  <c r="M228"/>
  <c r="N228"/>
  <c r="O228"/>
  <c r="P228"/>
  <c r="S228"/>
  <c r="T228"/>
  <c r="U228"/>
  <c r="V228"/>
  <c r="G229"/>
  <c r="H229"/>
  <c r="I229"/>
  <c r="J229"/>
  <c r="M229"/>
  <c r="N229"/>
  <c r="O229"/>
  <c r="P229"/>
  <c r="S229"/>
  <c r="T229"/>
  <c r="U229"/>
  <c r="V229"/>
  <c r="G230"/>
  <c r="H230"/>
  <c r="I230"/>
  <c r="J230"/>
  <c r="M230"/>
  <c r="N230"/>
  <c r="O230"/>
  <c r="P230"/>
  <c r="S230"/>
  <c r="T230"/>
  <c r="U230"/>
  <c r="V230"/>
  <c r="G231"/>
  <c r="H231"/>
  <c r="I231"/>
  <c r="J231"/>
  <c r="M231"/>
  <c r="N231"/>
  <c r="O231"/>
  <c r="P231"/>
  <c r="S231"/>
  <c r="T231"/>
  <c r="U231"/>
  <c r="V231"/>
  <c r="G232"/>
  <c r="H232"/>
  <c r="I232"/>
  <c r="J232"/>
  <c r="M232"/>
  <c r="N232"/>
  <c r="O232"/>
  <c r="P232"/>
  <c r="S232"/>
  <c r="T232"/>
  <c r="U232"/>
  <c r="V232"/>
  <c r="G233"/>
  <c r="H233"/>
  <c r="I233"/>
  <c r="J233"/>
  <c r="M233"/>
  <c r="N233"/>
  <c r="O233"/>
  <c r="P233"/>
  <c r="S233"/>
  <c r="T233"/>
  <c r="U233"/>
  <c r="V233"/>
  <c r="G234"/>
  <c r="H234"/>
  <c r="I234"/>
  <c r="J234"/>
  <c r="M234"/>
  <c r="N234"/>
  <c r="O234"/>
  <c r="P234"/>
  <c r="S234"/>
  <c r="T234"/>
  <c r="U234"/>
  <c r="V234"/>
  <c r="G235"/>
  <c r="H235"/>
  <c r="I235"/>
  <c r="J235"/>
  <c r="M235"/>
  <c r="N235"/>
  <c r="O235"/>
  <c r="P235"/>
  <c r="S235"/>
  <c r="T235"/>
  <c r="U235"/>
  <c r="V235"/>
  <c r="G236"/>
  <c r="H236"/>
  <c r="I236"/>
  <c r="J236"/>
  <c r="M236"/>
  <c r="N236"/>
  <c r="O236"/>
  <c r="P236"/>
  <c r="S236"/>
  <c r="T236"/>
  <c r="U236"/>
  <c r="V236"/>
  <c r="G237"/>
  <c r="H237"/>
  <c r="I237"/>
  <c r="J237"/>
  <c r="M237"/>
  <c r="N237"/>
  <c r="O237"/>
  <c r="P237"/>
  <c r="S237"/>
  <c r="T237"/>
  <c r="U237"/>
  <c r="V237"/>
  <c r="G238"/>
  <c r="G510" s="1"/>
  <c r="G706" s="1"/>
  <c r="H238"/>
  <c r="H510"/>
  <c r="I238"/>
  <c r="I510"/>
  <c r="I706" s="1"/>
  <c r="J238"/>
  <c r="J510" s="1"/>
  <c r="J706" s="1"/>
  <c r="M238"/>
  <c r="M510"/>
  <c r="M706" s="1"/>
  <c r="N238"/>
  <c r="N510" s="1"/>
  <c r="O238"/>
  <c r="O510" s="1"/>
  <c r="P238"/>
  <c r="P510" s="1"/>
  <c r="P706" s="1"/>
  <c r="S238"/>
  <c r="S510"/>
  <c r="S706" s="1"/>
  <c r="T238"/>
  <c r="T510" s="1"/>
  <c r="T706" s="1"/>
  <c r="U238"/>
  <c r="U510"/>
  <c r="V238"/>
  <c r="V510"/>
  <c r="V706" s="1"/>
  <c r="G239"/>
  <c r="H239"/>
  <c r="I239"/>
  <c r="J239"/>
  <c r="M239"/>
  <c r="N239"/>
  <c r="O239"/>
  <c r="P239"/>
  <c r="S239"/>
  <c r="T239"/>
  <c r="U239"/>
  <c r="V239"/>
  <c r="G240"/>
  <c r="H240"/>
  <c r="I240"/>
  <c r="J240"/>
  <c r="M240"/>
  <c r="N240"/>
  <c r="O240"/>
  <c r="P240"/>
  <c r="S240"/>
  <c r="T240"/>
  <c r="U240"/>
  <c r="V240"/>
  <c r="G241"/>
  <c r="H241"/>
  <c r="I241"/>
  <c r="J241"/>
  <c r="M241"/>
  <c r="N241"/>
  <c r="O241"/>
  <c r="P241"/>
  <c r="S241"/>
  <c r="T241"/>
  <c r="U241"/>
  <c r="V241"/>
  <c r="G242"/>
  <c r="H242"/>
  <c r="I242"/>
  <c r="J242"/>
  <c r="M242"/>
  <c r="N242"/>
  <c r="O242"/>
  <c r="P242"/>
  <c r="S242"/>
  <c r="T242"/>
  <c r="U242"/>
  <c r="V242"/>
  <c r="G243"/>
  <c r="H243"/>
  <c r="I243"/>
  <c r="J243"/>
  <c r="M243"/>
  <c r="N243"/>
  <c r="O243"/>
  <c r="P243"/>
  <c r="S243"/>
  <c r="T243"/>
  <c r="U243"/>
  <c r="V243"/>
  <c r="G246"/>
  <c r="H246"/>
  <c r="I246"/>
  <c r="J246"/>
  <c r="M246"/>
  <c r="N246"/>
  <c r="O246"/>
  <c r="P246"/>
  <c r="S246"/>
  <c r="T246"/>
  <c r="U246"/>
  <c r="V246"/>
  <c r="G247"/>
  <c r="H247"/>
  <c r="I247"/>
  <c r="J247"/>
  <c r="M247"/>
  <c r="N247"/>
  <c r="O247"/>
  <c r="P247"/>
  <c r="S247"/>
  <c r="T247"/>
  <c r="U247"/>
  <c r="V247"/>
  <c r="G248"/>
  <c r="H248"/>
  <c r="I248"/>
  <c r="J248"/>
  <c r="M248"/>
  <c r="N248"/>
  <c r="O248"/>
  <c r="P248"/>
  <c r="S248"/>
  <c r="T248"/>
  <c r="U248"/>
  <c r="V248"/>
  <c r="G249"/>
  <c r="H249"/>
  <c r="I249"/>
  <c r="J249"/>
  <c r="M249"/>
  <c r="N249"/>
  <c r="O249"/>
  <c r="P249"/>
  <c r="S249"/>
  <c r="T249"/>
  <c r="U249"/>
  <c r="V249"/>
  <c r="G250"/>
  <c r="H250"/>
  <c r="I250"/>
  <c r="J250"/>
  <c r="M250"/>
  <c r="N250"/>
  <c r="O250"/>
  <c r="P250"/>
  <c r="S250"/>
  <c r="T250"/>
  <c r="U250"/>
  <c r="V250"/>
  <c r="G251"/>
  <c r="H251"/>
  <c r="I251"/>
  <c r="J251"/>
  <c r="M251"/>
  <c r="N251"/>
  <c r="O251"/>
  <c r="P251"/>
  <c r="S251"/>
  <c r="T251"/>
  <c r="U251"/>
  <c r="V251"/>
  <c r="G252"/>
  <c r="H252"/>
  <c r="I252"/>
  <c r="J252"/>
  <c r="M252"/>
  <c r="N252"/>
  <c r="O252"/>
  <c r="P252"/>
  <c r="S252"/>
  <c r="T252"/>
  <c r="U252"/>
  <c r="V252"/>
  <c r="G424"/>
  <c r="G492" s="1"/>
  <c r="H424"/>
  <c r="H492" s="1"/>
  <c r="I424"/>
  <c r="I492" s="1"/>
  <c r="J424"/>
  <c r="J492" s="1"/>
  <c r="M424"/>
  <c r="M492" s="1"/>
  <c r="N424"/>
  <c r="N492" s="1"/>
  <c r="O424"/>
  <c r="O492" s="1"/>
  <c r="P424"/>
  <c r="P492" s="1"/>
  <c r="S424"/>
  <c r="S492" s="1"/>
  <c r="T424"/>
  <c r="T492" s="1"/>
  <c r="U424"/>
  <c r="U492" s="1"/>
  <c r="V424"/>
  <c r="V492" s="1"/>
  <c r="G425"/>
  <c r="G493" s="1"/>
  <c r="H425"/>
  <c r="H493" s="1"/>
  <c r="I425"/>
  <c r="I493" s="1"/>
  <c r="J425"/>
  <c r="J493" s="1"/>
  <c r="M425"/>
  <c r="M493" s="1"/>
  <c r="N425"/>
  <c r="N493" s="1"/>
  <c r="O425"/>
  <c r="O493" s="1"/>
  <c r="P425"/>
  <c r="P493" s="1"/>
  <c r="S425"/>
  <c r="T425"/>
  <c r="T493"/>
  <c r="U425"/>
  <c r="U493"/>
  <c r="V425"/>
  <c r="V493"/>
  <c r="G426"/>
  <c r="G494"/>
  <c r="H426"/>
  <c r="H494"/>
  <c r="J426"/>
  <c r="J494"/>
  <c r="M426"/>
  <c r="M494"/>
  <c r="N426"/>
  <c r="N494"/>
  <c r="O426"/>
  <c r="O494"/>
  <c r="P426"/>
  <c r="P494"/>
  <c r="S426"/>
  <c r="S494"/>
  <c r="T426"/>
  <c r="T494"/>
  <c r="U426"/>
  <c r="U494"/>
  <c r="V426"/>
  <c r="V494"/>
  <c r="G427"/>
  <c r="G495"/>
  <c r="H427"/>
  <c r="H495"/>
  <c r="J427"/>
  <c r="J495"/>
  <c r="M427"/>
  <c r="M495"/>
  <c r="N427"/>
  <c r="N495"/>
  <c r="O427"/>
  <c r="O495"/>
  <c r="P427"/>
  <c r="P495"/>
  <c r="S427"/>
  <c r="T427"/>
  <c r="T495" s="1"/>
  <c r="U427"/>
  <c r="U495" s="1"/>
  <c r="V427"/>
  <c r="V495" s="1"/>
  <c r="G428"/>
  <c r="G496" s="1"/>
  <c r="H428"/>
  <c r="H496" s="1"/>
  <c r="J428"/>
  <c r="J496" s="1"/>
  <c r="M428"/>
  <c r="M496" s="1"/>
  <c r="N428"/>
  <c r="N496" s="1"/>
  <c r="O428"/>
  <c r="O496" s="1"/>
  <c r="P428"/>
  <c r="P496" s="1"/>
  <c r="S428"/>
  <c r="T428"/>
  <c r="T496"/>
  <c r="U428"/>
  <c r="U496"/>
  <c r="V428"/>
  <c r="V496"/>
  <c r="G429"/>
  <c r="G497"/>
  <c r="H429"/>
  <c r="H497"/>
  <c r="J429"/>
  <c r="J497"/>
  <c r="M429"/>
  <c r="M497"/>
  <c r="N429"/>
  <c r="N497"/>
  <c r="O429"/>
  <c r="O497"/>
  <c r="P429"/>
  <c r="P497"/>
  <c r="S429"/>
  <c r="T429"/>
  <c r="T497" s="1"/>
  <c r="U429"/>
  <c r="U497" s="1"/>
  <c r="V429"/>
  <c r="V497" s="1"/>
  <c r="G430"/>
  <c r="G498" s="1"/>
  <c r="H430"/>
  <c r="H498" s="1"/>
  <c r="J430"/>
  <c r="J498" s="1"/>
  <c r="M430"/>
  <c r="M498" s="1"/>
  <c r="N430"/>
  <c r="N498" s="1"/>
  <c r="O430"/>
  <c r="P430"/>
  <c r="P498"/>
  <c r="S430"/>
  <c r="T430"/>
  <c r="T498" s="1"/>
  <c r="U430"/>
  <c r="V430"/>
  <c r="V498"/>
  <c r="G431"/>
  <c r="G499"/>
  <c r="H431"/>
  <c r="H499"/>
  <c r="J431"/>
  <c r="J499"/>
  <c r="M431"/>
  <c r="M499"/>
  <c r="N431"/>
  <c r="N499"/>
  <c r="O431"/>
  <c r="O499"/>
  <c r="P431"/>
  <c r="P499"/>
  <c r="S431"/>
  <c r="S499"/>
  <c r="T431"/>
  <c r="T499"/>
  <c r="U431"/>
  <c r="U499"/>
  <c r="V431"/>
  <c r="V499"/>
  <c r="G432"/>
  <c r="G500"/>
  <c r="H432"/>
  <c r="H500"/>
  <c r="I432"/>
  <c r="I500"/>
  <c r="J432"/>
  <c r="J500"/>
  <c r="M432"/>
  <c r="M500"/>
  <c r="N432"/>
  <c r="N500"/>
  <c r="O432"/>
  <c r="O500"/>
  <c r="P432"/>
  <c r="P500"/>
  <c r="S432"/>
  <c r="S500"/>
  <c r="T432"/>
  <c r="T500"/>
  <c r="U432"/>
  <c r="U500"/>
  <c r="V432"/>
  <c r="V500"/>
  <c r="G433"/>
  <c r="G501"/>
  <c r="H433"/>
  <c r="H501"/>
  <c r="J433"/>
  <c r="J501"/>
  <c r="M433"/>
  <c r="M501"/>
  <c r="N433"/>
  <c r="N501"/>
  <c r="O433"/>
  <c r="O501"/>
  <c r="P433"/>
  <c r="P501"/>
  <c r="S433"/>
  <c r="S501"/>
  <c r="T433"/>
  <c r="T501"/>
  <c r="U433"/>
  <c r="U501"/>
  <c r="V433"/>
  <c r="V501"/>
  <c r="G434"/>
  <c r="H434"/>
  <c r="I434"/>
  <c r="J434"/>
  <c r="M434"/>
  <c r="N434"/>
  <c r="O434"/>
  <c r="P434"/>
  <c r="S434"/>
  <c r="T434"/>
  <c r="U434"/>
  <c r="V434"/>
  <c r="G435"/>
  <c r="G503"/>
  <c r="H435"/>
  <c r="H503"/>
  <c r="J435"/>
  <c r="J503"/>
  <c r="M435"/>
  <c r="M503"/>
  <c r="N435"/>
  <c r="N503"/>
  <c r="O435"/>
  <c r="O503"/>
  <c r="P435"/>
  <c r="P503"/>
  <c r="S435"/>
  <c r="S503"/>
  <c r="T435"/>
  <c r="T503"/>
  <c r="U435"/>
  <c r="U503"/>
  <c r="V435"/>
  <c r="V503"/>
  <c r="G436"/>
  <c r="G504"/>
  <c r="H436"/>
  <c r="H504"/>
  <c r="J436"/>
  <c r="J504"/>
  <c r="M436"/>
  <c r="M504"/>
  <c r="N436"/>
  <c r="N504"/>
  <c r="O436"/>
  <c r="O504"/>
  <c r="P436"/>
  <c r="P504"/>
  <c r="S436"/>
  <c r="S504"/>
  <c r="T436"/>
  <c r="T504"/>
  <c r="U436"/>
  <c r="U504"/>
  <c r="V436"/>
  <c r="V504"/>
  <c r="G437"/>
  <c r="G505"/>
  <c r="H437"/>
  <c r="H505"/>
  <c r="J437"/>
  <c r="J505"/>
  <c r="M437"/>
  <c r="M505"/>
  <c r="N437"/>
  <c r="N505"/>
  <c r="O437"/>
  <c r="O505"/>
  <c r="P437"/>
  <c r="P505"/>
  <c r="S437"/>
  <c r="S505"/>
  <c r="T437"/>
  <c r="T505"/>
  <c r="U437"/>
  <c r="U505"/>
  <c r="V437"/>
  <c r="V505"/>
  <c r="G438"/>
  <c r="G506"/>
  <c r="H438"/>
  <c r="H506"/>
  <c r="J438"/>
  <c r="J506"/>
  <c r="M438"/>
  <c r="M506"/>
  <c r="N438"/>
  <c r="N506"/>
  <c r="O438"/>
  <c r="O506"/>
  <c r="P438"/>
  <c r="P506"/>
  <c r="S438"/>
  <c r="S506"/>
  <c r="T438"/>
  <c r="T506"/>
  <c r="U438"/>
  <c r="U506"/>
  <c r="V438"/>
  <c r="V506"/>
  <c r="G439"/>
  <c r="G507"/>
  <c r="H439"/>
  <c r="H507"/>
  <c r="J439"/>
  <c r="J507"/>
  <c r="M439"/>
  <c r="M507"/>
  <c r="N439"/>
  <c r="N507"/>
  <c r="O439"/>
  <c r="O507"/>
  <c r="P439"/>
  <c r="P507"/>
  <c r="S439"/>
  <c r="S507"/>
  <c r="T439"/>
  <c r="T507"/>
  <c r="U439"/>
  <c r="U507"/>
  <c r="V439"/>
  <c r="V507"/>
  <c r="G440"/>
  <c r="G508"/>
  <c r="H440"/>
  <c r="H508"/>
  <c r="J440"/>
  <c r="J508"/>
  <c r="M440"/>
  <c r="M508"/>
  <c r="N440"/>
  <c r="N508"/>
  <c r="O440"/>
  <c r="O508"/>
  <c r="P440"/>
  <c r="P508"/>
  <c r="S440"/>
  <c r="S508"/>
  <c r="T440"/>
  <c r="T508"/>
  <c r="U440"/>
  <c r="U508"/>
  <c r="V440"/>
  <c r="V508"/>
  <c r="G441"/>
  <c r="G509"/>
  <c r="H441"/>
  <c r="H509"/>
  <c r="J441"/>
  <c r="J509"/>
  <c r="M441"/>
  <c r="M509"/>
  <c r="N441"/>
  <c r="N509"/>
  <c r="O441"/>
  <c r="O509"/>
  <c r="P441"/>
  <c r="P509"/>
  <c r="S441"/>
  <c r="S509"/>
  <c r="T441"/>
  <c r="T509"/>
  <c r="U441"/>
  <c r="U509"/>
  <c r="V441"/>
  <c r="V509"/>
  <c r="G442"/>
  <c r="G511"/>
  <c r="H442"/>
  <c r="H511"/>
  <c r="I442"/>
  <c r="I511"/>
  <c r="J442"/>
  <c r="J511"/>
  <c r="M442"/>
  <c r="M511"/>
  <c r="N442"/>
  <c r="N511"/>
  <c r="O442"/>
  <c r="O511"/>
  <c r="P442"/>
  <c r="P511"/>
  <c r="S442"/>
  <c r="T442"/>
  <c r="U442"/>
  <c r="U511"/>
  <c r="V442"/>
  <c r="V511"/>
  <c r="G443"/>
  <c r="G512"/>
  <c r="H443"/>
  <c r="H512"/>
  <c r="J443"/>
  <c r="M443"/>
  <c r="N443"/>
  <c r="N512"/>
  <c r="O443"/>
  <c r="O512"/>
  <c r="P443"/>
  <c r="S443"/>
  <c r="T443"/>
  <c r="T512"/>
  <c r="U443"/>
  <c r="U512"/>
  <c r="V443"/>
  <c r="V512"/>
  <c r="G444"/>
  <c r="G513"/>
  <c r="H444"/>
  <c r="H513"/>
  <c r="I444"/>
  <c r="I513"/>
  <c r="J444"/>
  <c r="J513"/>
  <c r="M444"/>
  <c r="M513"/>
  <c r="N444"/>
  <c r="N513"/>
  <c r="O444"/>
  <c r="O513"/>
  <c r="P444"/>
  <c r="P513"/>
  <c r="S444"/>
  <c r="T444"/>
  <c r="T513" s="1"/>
  <c r="U444"/>
  <c r="U513" s="1"/>
  <c r="V444"/>
  <c r="V513" s="1"/>
  <c r="G445"/>
  <c r="G514" s="1"/>
  <c r="H445"/>
  <c r="H514" s="1"/>
  <c r="J445"/>
  <c r="J514" s="1"/>
  <c r="M445"/>
  <c r="M514" s="1"/>
  <c r="N445"/>
  <c r="N514" s="1"/>
  <c r="O445"/>
  <c r="O514" s="1"/>
  <c r="P445"/>
  <c r="P514" s="1"/>
  <c r="S445"/>
  <c r="T445"/>
  <c r="T514"/>
  <c r="U445"/>
  <c r="U514"/>
  <c r="V445"/>
  <c r="V514"/>
  <c r="G446"/>
  <c r="G515"/>
  <c r="H446"/>
  <c r="H515"/>
  <c r="J446"/>
  <c r="J515"/>
  <c r="M446"/>
  <c r="M515"/>
  <c r="N446"/>
  <c r="N515"/>
  <c r="O446"/>
  <c r="O515"/>
  <c r="P446"/>
  <c r="P515"/>
  <c r="S446"/>
  <c r="T446"/>
  <c r="T515" s="1"/>
  <c r="U446"/>
  <c r="U515" s="1"/>
  <c r="V446"/>
  <c r="V515" s="1"/>
  <c r="G447"/>
  <c r="G517" s="1"/>
  <c r="H447"/>
  <c r="H517" s="1"/>
  <c r="I447"/>
  <c r="I517" s="1"/>
  <c r="J447"/>
  <c r="J517" s="1"/>
  <c r="M447"/>
  <c r="M517" s="1"/>
  <c r="N447"/>
  <c r="N517" s="1"/>
  <c r="O447"/>
  <c r="O517" s="1"/>
  <c r="P447"/>
  <c r="P517" s="1"/>
  <c r="S447"/>
  <c r="S517" s="1"/>
  <c r="T447"/>
  <c r="T517" s="1"/>
  <c r="U447"/>
  <c r="U517" s="1"/>
  <c r="V447"/>
  <c r="V517" s="1"/>
  <c r="G448"/>
  <c r="G520" s="1"/>
  <c r="H448"/>
  <c r="H520" s="1"/>
  <c r="J448"/>
  <c r="J520" s="1"/>
  <c r="M448"/>
  <c r="M520" s="1"/>
  <c r="N448"/>
  <c r="N520" s="1"/>
  <c r="O448"/>
  <c r="O520" s="1"/>
  <c r="P448"/>
  <c r="P520" s="1"/>
  <c r="S448"/>
  <c r="T448"/>
  <c r="T520"/>
  <c r="U448"/>
  <c r="U520"/>
  <c r="V448"/>
  <c r="V520"/>
  <c r="G449"/>
  <c r="G521"/>
  <c r="H449"/>
  <c r="H521"/>
  <c r="I449"/>
  <c r="I521"/>
  <c r="J449"/>
  <c r="J521"/>
  <c r="M449"/>
  <c r="M521"/>
  <c r="N449"/>
  <c r="N521"/>
  <c r="O449"/>
  <c r="O521"/>
  <c r="P449"/>
  <c r="P521"/>
  <c r="S449"/>
  <c r="T449"/>
  <c r="T521" s="1"/>
  <c r="U449"/>
  <c r="U521" s="1"/>
  <c r="V449"/>
  <c r="V521" s="1"/>
  <c r="G450"/>
  <c r="G522" s="1"/>
  <c r="H450"/>
  <c r="H522" s="1"/>
  <c r="I450"/>
  <c r="I522" s="1"/>
  <c r="J450"/>
  <c r="J522" s="1"/>
  <c r="M450"/>
  <c r="M522" s="1"/>
  <c r="N450"/>
  <c r="N522" s="1"/>
  <c r="O450"/>
  <c r="O522" s="1"/>
  <c r="P450"/>
  <c r="P522" s="1"/>
  <c r="S450"/>
  <c r="S522" s="1"/>
  <c r="T450"/>
  <c r="T522" s="1"/>
  <c r="U450"/>
  <c r="U522" s="1"/>
  <c r="V450"/>
  <c r="V522" s="1"/>
  <c r="G451"/>
  <c r="G523" s="1"/>
  <c r="H451"/>
  <c r="H523" s="1"/>
  <c r="I451"/>
  <c r="I523" s="1"/>
  <c r="J451"/>
  <c r="J523" s="1"/>
  <c r="M451"/>
  <c r="M523" s="1"/>
  <c r="N451"/>
  <c r="N523" s="1"/>
  <c r="O451"/>
  <c r="O523" s="1"/>
  <c r="P451"/>
  <c r="P523" s="1"/>
  <c r="S451"/>
  <c r="T451"/>
  <c r="T523"/>
  <c r="U451"/>
  <c r="U523"/>
  <c r="V451"/>
  <c r="V523"/>
  <c r="G452"/>
  <c r="G524"/>
  <c r="H452"/>
  <c r="H524"/>
  <c r="I452"/>
  <c r="I524"/>
  <c r="J452"/>
  <c r="J524"/>
  <c r="M452"/>
  <c r="M524"/>
  <c r="N452"/>
  <c r="N524"/>
  <c r="O452"/>
  <c r="O524"/>
  <c r="P452"/>
  <c r="P524"/>
  <c r="S452"/>
  <c r="S524"/>
  <c r="T452"/>
  <c r="T524"/>
  <c r="U452"/>
  <c r="U524"/>
  <c r="V452"/>
  <c r="V524"/>
  <c r="G453"/>
  <c r="G525"/>
  <c r="G721" s="1"/>
  <c r="H453"/>
  <c r="H525" s="1"/>
  <c r="H721" s="1"/>
  <c r="I453"/>
  <c r="I525"/>
  <c r="I721" s="1"/>
  <c r="J453"/>
  <c r="J525" s="1"/>
  <c r="J721" s="1"/>
  <c r="M453"/>
  <c r="M525"/>
  <c r="M721" s="1"/>
  <c r="N453"/>
  <c r="N525" s="1"/>
  <c r="N721" s="1"/>
  <c r="O453"/>
  <c r="O525"/>
  <c r="O721" s="1"/>
  <c r="P453"/>
  <c r="P525" s="1"/>
  <c r="P721" s="1"/>
  <c r="S453"/>
  <c r="S525"/>
  <c r="S721" s="1"/>
  <c r="T453"/>
  <c r="T525" s="1"/>
  <c r="T721" s="1"/>
  <c r="U453"/>
  <c r="U525"/>
  <c r="U721" s="1"/>
  <c r="V453"/>
  <c r="V525" s="1"/>
  <c r="V721" s="1"/>
  <c r="G454"/>
  <c r="G526"/>
  <c r="H454"/>
  <c r="H526"/>
  <c r="I454"/>
  <c r="I526"/>
  <c r="J454"/>
  <c r="J526"/>
  <c r="M454"/>
  <c r="N454"/>
  <c r="N526" s="1"/>
  <c r="O454"/>
  <c r="O526" s="1"/>
  <c r="P454"/>
  <c r="P526" s="1"/>
  <c r="S454"/>
  <c r="S526" s="1"/>
  <c r="T454"/>
  <c r="T526" s="1"/>
  <c r="U454"/>
  <c r="U526" s="1"/>
  <c r="V454"/>
  <c r="V526" s="1"/>
  <c r="G423"/>
  <c r="G491" s="1"/>
  <c r="H423"/>
  <c r="H491" s="1"/>
  <c r="I423"/>
  <c r="J423"/>
  <c r="J491"/>
  <c r="M423"/>
  <c r="M491"/>
  <c r="N423"/>
  <c r="N491"/>
  <c r="O423"/>
  <c r="P423"/>
  <c r="P491" s="1"/>
  <c r="S423"/>
  <c r="S491" s="1"/>
  <c r="T423"/>
  <c r="T491" s="1"/>
  <c r="U423"/>
  <c r="V423"/>
  <c r="V491"/>
  <c r="F563"/>
  <c r="G740"/>
  <c r="E741"/>
  <c r="E739"/>
  <c r="E737"/>
  <c r="E736"/>
  <c r="E735"/>
  <c r="E733"/>
  <c r="E732"/>
  <c r="E730"/>
  <c r="R170"/>
  <c r="R238"/>
  <c r="L170"/>
  <c r="L238"/>
  <c r="L171"/>
  <c r="F170"/>
  <c r="K170" s="1"/>
  <c r="G13"/>
  <c r="R33"/>
  <c r="W33"/>
  <c r="R34"/>
  <c r="W34"/>
  <c r="L33"/>
  <c r="Q33"/>
  <c r="L34"/>
  <c r="Q34"/>
  <c r="F33"/>
  <c r="K33"/>
  <c r="F34"/>
  <c r="K34"/>
  <c r="G185"/>
  <c r="V683"/>
  <c r="U683"/>
  <c r="T683"/>
  <c r="S683"/>
  <c r="V682"/>
  <c r="U682"/>
  <c r="T682"/>
  <c r="S682"/>
  <c r="V681"/>
  <c r="U681"/>
  <c r="T681"/>
  <c r="T720" s="1"/>
  <c r="S681"/>
  <c r="V680"/>
  <c r="U680"/>
  <c r="T680"/>
  <c r="S680"/>
  <c r="V678"/>
  <c r="U678"/>
  <c r="T678"/>
  <c r="S678"/>
  <c r="V677"/>
  <c r="U677"/>
  <c r="T677"/>
  <c r="S677"/>
  <c r="V676"/>
  <c r="U676"/>
  <c r="T676"/>
  <c r="S676"/>
  <c r="V675"/>
  <c r="V712" s="1"/>
  <c r="U675"/>
  <c r="U712" s="1"/>
  <c r="T675"/>
  <c r="T712" s="1"/>
  <c r="S675"/>
  <c r="S712" s="1"/>
  <c r="V674"/>
  <c r="U674"/>
  <c r="T674"/>
  <c r="S674"/>
  <c r="V673"/>
  <c r="U673"/>
  <c r="T673"/>
  <c r="S673"/>
  <c r="V672"/>
  <c r="U672"/>
  <c r="T672"/>
  <c r="S672"/>
  <c r="V671"/>
  <c r="U671"/>
  <c r="T671"/>
  <c r="S671"/>
  <c r="V670"/>
  <c r="U670"/>
  <c r="T670"/>
  <c r="S670"/>
  <c r="V669"/>
  <c r="U669"/>
  <c r="T669"/>
  <c r="S669"/>
  <c r="V666"/>
  <c r="U666"/>
  <c r="T666"/>
  <c r="S666"/>
  <c r="V665"/>
  <c r="U665"/>
  <c r="T665"/>
  <c r="S665"/>
  <c r="V664"/>
  <c r="U664"/>
  <c r="T664"/>
  <c r="S664"/>
  <c r="V663"/>
  <c r="U663"/>
  <c r="T663"/>
  <c r="S663"/>
  <c r="V662"/>
  <c r="U662"/>
  <c r="T662"/>
  <c r="S662"/>
  <c r="V661"/>
  <c r="U661"/>
  <c r="T661"/>
  <c r="S661"/>
  <c r="V660"/>
  <c r="U660"/>
  <c r="T660"/>
  <c r="S660"/>
  <c r="V659"/>
  <c r="U659"/>
  <c r="T659"/>
  <c r="S659"/>
  <c r="V658"/>
  <c r="U658"/>
  <c r="T658"/>
  <c r="S658"/>
  <c r="V657"/>
  <c r="U657"/>
  <c r="T657"/>
  <c r="T692"/>
  <c r="S657"/>
  <c r="V656"/>
  <c r="U656"/>
  <c r="T656"/>
  <c r="S656"/>
  <c r="V655"/>
  <c r="U655"/>
  <c r="T655"/>
  <c r="S655"/>
  <c r="V654"/>
  <c r="U654"/>
  <c r="T654"/>
  <c r="S654"/>
  <c r="V653"/>
  <c r="V688" s="1"/>
  <c r="U653"/>
  <c r="T653"/>
  <c r="S653"/>
  <c r="V652"/>
  <c r="U652"/>
  <c r="T652"/>
  <c r="S652"/>
  <c r="V651"/>
  <c r="U651"/>
  <c r="T651"/>
  <c r="S651"/>
  <c r="V650"/>
  <c r="U650"/>
  <c r="T650"/>
  <c r="S650"/>
  <c r="R648"/>
  <c r="W648"/>
  <c r="R647"/>
  <c r="W647"/>
  <c r="R646"/>
  <c r="W646"/>
  <c r="R645"/>
  <c r="W645" s="1"/>
  <c r="R644"/>
  <c r="W644" s="1"/>
  <c r="R643"/>
  <c r="W643" s="1"/>
  <c r="R642"/>
  <c r="W642" s="1"/>
  <c r="V641"/>
  <c r="V679" s="1"/>
  <c r="U641"/>
  <c r="U679" s="1"/>
  <c r="T641"/>
  <c r="T679" s="1"/>
  <c r="S641"/>
  <c r="S679" s="1"/>
  <c r="R640"/>
  <c r="W640"/>
  <c r="R638"/>
  <c r="W638"/>
  <c r="R637"/>
  <c r="W637"/>
  <c r="R636"/>
  <c r="W636" s="1"/>
  <c r="R635"/>
  <c r="R668" s="1"/>
  <c r="W668" s="1"/>
  <c r="V634"/>
  <c r="U634"/>
  <c r="T634"/>
  <c r="S634"/>
  <c r="X634" s="1"/>
  <c r="Y635" s="1"/>
  <c r="R633"/>
  <c r="W633"/>
  <c r="R632"/>
  <c r="W632"/>
  <c r="R631"/>
  <c r="W631"/>
  <c r="R630"/>
  <c r="R629"/>
  <c r="W629" s="1"/>
  <c r="V628"/>
  <c r="U628"/>
  <c r="T628"/>
  <c r="S628"/>
  <c r="R627"/>
  <c r="W627"/>
  <c r="R626"/>
  <c r="W626"/>
  <c r="R625"/>
  <c r="W625"/>
  <c r="R624"/>
  <c r="W624"/>
  <c r="R623"/>
  <c r="W623"/>
  <c r="R622"/>
  <c r="W622"/>
  <c r="R621"/>
  <c r="W621"/>
  <c r="R620"/>
  <c r="W620"/>
  <c r="R619"/>
  <c r="W619"/>
  <c r="R618"/>
  <c r="W618"/>
  <c r="R617"/>
  <c r="W617"/>
  <c r="R616"/>
  <c r="W616"/>
  <c r="R615"/>
  <c r="W615"/>
  <c r="R614"/>
  <c r="W614"/>
  <c r="R613"/>
  <c r="W613"/>
  <c r="R612"/>
  <c r="W612"/>
  <c r="R611"/>
  <c r="W611"/>
  <c r="R610"/>
  <c r="W610"/>
  <c r="R609"/>
  <c r="W609"/>
  <c r="R608"/>
  <c r="W608"/>
  <c r="R607"/>
  <c r="W607"/>
  <c r="R606"/>
  <c r="W606"/>
  <c r="R605"/>
  <c r="W605"/>
  <c r="R604"/>
  <c r="W604"/>
  <c r="R603"/>
  <c r="W603"/>
  <c r="R602"/>
  <c r="W602"/>
  <c r="R601"/>
  <c r="W601"/>
  <c r="R600"/>
  <c r="W600"/>
  <c r="R599"/>
  <c r="W599"/>
  <c r="R598"/>
  <c r="W598"/>
  <c r="R597"/>
  <c r="W597"/>
  <c r="R596"/>
  <c r="W596"/>
  <c r="V595"/>
  <c r="U595"/>
  <c r="T595"/>
  <c r="S595"/>
  <c r="R594"/>
  <c r="W594"/>
  <c r="R593"/>
  <c r="W593"/>
  <c r="R592"/>
  <c r="W592"/>
  <c r="R591"/>
  <c r="W591"/>
  <c r="R590"/>
  <c r="W590"/>
  <c r="R589"/>
  <c r="W589"/>
  <c r="R588"/>
  <c r="W588"/>
  <c r="R587"/>
  <c r="W587"/>
  <c r="R586"/>
  <c r="W586"/>
  <c r="R585"/>
  <c r="W585"/>
  <c r="R584"/>
  <c r="W584"/>
  <c r="R583"/>
  <c r="W583"/>
  <c r="R582"/>
  <c r="W582"/>
  <c r="R581"/>
  <c r="W581"/>
  <c r="R580"/>
  <c r="W580"/>
  <c r="R579"/>
  <c r="W579"/>
  <c r="R578"/>
  <c r="W578"/>
  <c r="R577"/>
  <c r="W577"/>
  <c r="R576"/>
  <c r="W576"/>
  <c r="R575"/>
  <c r="W575"/>
  <c r="R574"/>
  <c r="W574"/>
  <c r="R573"/>
  <c r="W573"/>
  <c r="R572"/>
  <c r="W572"/>
  <c r="R571"/>
  <c r="W571"/>
  <c r="R570"/>
  <c r="W570"/>
  <c r="R569"/>
  <c r="W569"/>
  <c r="R568"/>
  <c r="W568"/>
  <c r="R567"/>
  <c r="W567"/>
  <c r="R566"/>
  <c r="W566"/>
  <c r="R565"/>
  <c r="W565"/>
  <c r="R564"/>
  <c r="W564"/>
  <c r="R563"/>
  <c r="W563"/>
  <c r="V562"/>
  <c r="U562"/>
  <c r="T562"/>
  <c r="S562"/>
  <c r="R561"/>
  <c r="W561"/>
  <c r="R560"/>
  <c r="W560"/>
  <c r="R559"/>
  <c r="W559"/>
  <c r="R558"/>
  <c r="W558" s="1"/>
  <c r="R557"/>
  <c r="W557"/>
  <c r="R556"/>
  <c r="W556"/>
  <c r="R555"/>
  <c r="W555"/>
  <c r="R554"/>
  <c r="W554"/>
  <c r="R553"/>
  <c r="W553"/>
  <c r="R552"/>
  <c r="R673"/>
  <c r="R551"/>
  <c r="W551"/>
  <c r="R550"/>
  <c r="R671"/>
  <c r="R549"/>
  <c r="W549"/>
  <c r="R548"/>
  <c r="R669"/>
  <c r="R547"/>
  <c r="W547"/>
  <c r="R546"/>
  <c r="R665"/>
  <c r="R545"/>
  <c r="W545"/>
  <c r="R544"/>
  <c r="R663"/>
  <c r="R543"/>
  <c r="W543"/>
  <c r="R542"/>
  <c r="R661"/>
  <c r="R541"/>
  <c r="W541"/>
  <c r="R540"/>
  <c r="W540"/>
  <c r="R539"/>
  <c r="W539"/>
  <c r="R538"/>
  <c r="W538"/>
  <c r="R537"/>
  <c r="W537"/>
  <c r="R536"/>
  <c r="W536"/>
  <c r="R535"/>
  <c r="W535"/>
  <c r="R534"/>
  <c r="W534"/>
  <c r="R533"/>
  <c r="W533"/>
  <c r="R532"/>
  <c r="W532"/>
  <c r="R531"/>
  <c r="W531"/>
  <c r="R530"/>
  <c r="W530"/>
  <c r="V529"/>
  <c r="U529"/>
  <c r="T529"/>
  <c r="S529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W467"/>
  <c r="R466"/>
  <c r="R465"/>
  <c r="R464"/>
  <c r="R463"/>
  <c r="R462"/>
  <c r="R461"/>
  <c r="R460"/>
  <c r="R459"/>
  <c r="R458"/>
  <c r="R457"/>
  <c r="R456"/>
  <c r="V455"/>
  <c r="U455"/>
  <c r="T455"/>
  <c r="S455"/>
  <c r="V422"/>
  <c r="R421"/>
  <c r="W421" s="1"/>
  <c r="R420"/>
  <c r="W420"/>
  <c r="R419"/>
  <c r="W419" s="1"/>
  <c r="R418"/>
  <c r="W418"/>
  <c r="R417"/>
  <c r="W417"/>
  <c r="R416"/>
  <c r="W416" s="1"/>
  <c r="R415"/>
  <c r="R414"/>
  <c r="W414"/>
  <c r="R413"/>
  <c r="R412"/>
  <c r="R411"/>
  <c r="W411"/>
  <c r="R410"/>
  <c r="R409"/>
  <c r="W409" s="1"/>
  <c r="R408"/>
  <c r="R407"/>
  <c r="R406"/>
  <c r="R405"/>
  <c r="R404"/>
  <c r="R403"/>
  <c r="R402"/>
  <c r="R401"/>
  <c r="W401"/>
  <c r="R400"/>
  <c r="R399"/>
  <c r="W399" s="1"/>
  <c r="R398"/>
  <c r="W398" s="1"/>
  <c r="R397"/>
  <c r="W397" s="1"/>
  <c r="R396"/>
  <c r="W396"/>
  <c r="R395"/>
  <c r="R394"/>
  <c r="R393"/>
  <c r="R392"/>
  <c r="W392" s="1"/>
  <c r="R391"/>
  <c r="W391" s="1"/>
  <c r="R390"/>
  <c r="W390" s="1"/>
  <c r="V389"/>
  <c r="T389"/>
  <c r="S389"/>
  <c r="R388"/>
  <c r="W388"/>
  <c r="W454" s="1"/>
  <c r="R387"/>
  <c r="W387"/>
  <c r="R386"/>
  <c r="W386"/>
  <c r="W452" s="1"/>
  <c r="R385"/>
  <c r="W385"/>
  <c r="R384"/>
  <c r="W384"/>
  <c r="R383"/>
  <c r="W383"/>
  <c r="R382"/>
  <c r="W382"/>
  <c r="R381"/>
  <c r="W381"/>
  <c r="R380"/>
  <c r="W380"/>
  <c r="R379"/>
  <c r="W379"/>
  <c r="R378"/>
  <c r="W378"/>
  <c r="R377"/>
  <c r="R376"/>
  <c r="W376"/>
  <c r="R375"/>
  <c r="W375"/>
  <c r="R374"/>
  <c r="W374"/>
  <c r="R373"/>
  <c r="W373"/>
  <c r="R372"/>
  <c r="W372"/>
  <c r="R371"/>
  <c r="R370"/>
  <c r="R369"/>
  <c r="R368"/>
  <c r="R367"/>
  <c r="W367"/>
  <c r="R366"/>
  <c r="W366"/>
  <c r="R365"/>
  <c r="W365"/>
  <c r="R364"/>
  <c r="W364"/>
  <c r="R363"/>
  <c r="W363"/>
  <c r="R362"/>
  <c r="W362"/>
  <c r="R361"/>
  <c r="W361"/>
  <c r="R360"/>
  <c r="W360"/>
  <c r="R359"/>
  <c r="W359"/>
  <c r="R358"/>
  <c r="W358"/>
  <c r="R357"/>
  <c r="W357"/>
  <c r="V356"/>
  <c r="U356"/>
  <c r="T356"/>
  <c r="S356"/>
  <c r="R354"/>
  <c r="W354"/>
  <c r="R353"/>
  <c r="W353"/>
  <c r="R352"/>
  <c r="W352"/>
  <c r="R351"/>
  <c r="W351"/>
  <c r="R350"/>
  <c r="W350"/>
  <c r="R349"/>
  <c r="W349"/>
  <c r="R348"/>
  <c r="W348"/>
  <c r="R347"/>
  <c r="W347"/>
  <c r="R346"/>
  <c r="W346"/>
  <c r="R345"/>
  <c r="W345"/>
  <c r="R344"/>
  <c r="W344"/>
  <c r="R343"/>
  <c r="W343"/>
  <c r="R342"/>
  <c r="W342"/>
  <c r="R341"/>
  <c r="W341"/>
  <c r="R340"/>
  <c r="W340"/>
  <c r="R339"/>
  <c r="W339"/>
  <c r="R338"/>
  <c r="W338"/>
  <c r="R337"/>
  <c r="W337"/>
  <c r="R336"/>
  <c r="W336"/>
  <c r="R335"/>
  <c r="W335"/>
  <c r="R334"/>
  <c r="W334"/>
  <c r="R333"/>
  <c r="W333"/>
  <c r="R332"/>
  <c r="W332"/>
  <c r="R331"/>
  <c r="W331"/>
  <c r="R330"/>
  <c r="W330"/>
  <c r="R329"/>
  <c r="W329"/>
  <c r="R328"/>
  <c r="W328"/>
  <c r="R327"/>
  <c r="W327"/>
  <c r="R326"/>
  <c r="W326"/>
  <c r="R325"/>
  <c r="W325"/>
  <c r="R324"/>
  <c r="W324"/>
  <c r="R323"/>
  <c r="W323"/>
  <c r="W322" s="1"/>
  <c r="V322"/>
  <c r="U322"/>
  <c r="T322"/>
  <c r="S322"/>
  <c r="R318"/>
  <c r="W318" s="1"/>
  <c r="R317"/>
  <c r="W317" s="1"/>
  <c r="R316"/>
  <c r="W316" s="1"/>
  <c r="R315"/>
  <c r="W315" s="1"/>
  <c r="R314"/>
  <c r="W314" s="1"/>
  <c r="R313"/>
  <c r="W313" s="1"/>
  <c r="R312"/>
  <c r="W312" s="1"/>
  <c r="R311"/>
  <c r="W311" s="1"/>
  <c r="R310"/>
  <c r="W310" s="1"/>
  <c r="R309"/>
  <c r="W309" s="1"/>
  <c r="R308"/>
  <c r="W308" s="1"/>
  <c r="R307"/>
  <c r="W307" s="1"/>
  <c r="R306"/>
  <c r="W306" s="1"/>
  <c r="R305"/>
  <c r="W305" s="1"/>
  <c r="R304"/>
  <c r="W304" s="1"/>
  <c r="R303"/>
  <c r="W303" s="1"/>
  <c r="R302"/>
  <c r="W302" s="1"/>
  <c r="R301"/>
  <c r="W301" s="1"/>
  <c r="R300"/>
  <c r="W300" s="1"/>
  <c r="R299"/>
  <c r="W299" s="1"/>
  <c r="R298"/>
  <c r="W298" s="1"/>
  <c r="R297"/>
  <c r="W297" s="1"/>
  <c r="R296"/>
  <c r="W296" s="1"/>
  <c r="R295"/>
  <c r="W295" s="1"/>
  <c r="R294"/>
  <c r="W294" s="1"/>
  <c r="R293"/>
  <c r="W293" s="1"/>
  <c r="R292"/>
  <c r="W292" s="1"/>
  <c r="R291"/>
  <c r="W291" s="1"/>
  <c r="R290"/>
  <c r="W290" s="1"/>
  <c r="R289"/>
  <c r="W289" s="1"/>
  <c r="R288"/>
  <c r="W288" s="1"/>
  <c r="R287"/>
  <c r="W287" s="1"/>
  <c r="W286" s="1"/>
  <c r="V286"/>
  <c r="U286"/>
  <c r="T286"/>
  <c r="S286"/>
  <c r="R285"/>
  <c r="W285"/>
  <c r="R284"/>
  <c r="W284"/>
  <c r="R283"/>
  <c r="W283"/>
  <c r="R282"/>
  <c r="W282"/>
  <c r="R281"/>
  <c r="W281"/>
  <c r="R280"/>
  <c r="W280"/>
  <c r="R279"/>
  <c r="W279"/>
  <c r="R278"/>
  <c r="W278"/>
  <c r="R277"/>
  <c r="W277"/>
  <c r="R276"/>
  <c r="W276"/>
  <c r="R275"/>
  <c r="W275"/>
  <c r="R274"/>
  <c r="W274"/>
  <c r="R273"/>
  <c r="W273"/>
  <c r="R272"/>
  <c r="W272"/>
  <c r="R271"/>
  <c r="W271"/>
  <c r="R270"/>
  <c r="W270"/>
  <c r="R269"/>
  <c r="W269"/>
  <c r="R268"/>
  <c r="W268"/>
  <c r="R267"/>
  <c r="W267"/>
  <c r="R266"/>
  <c r="W266"/>
  <c r="R265"/>
  <c r="W265"/>
  <c r="R264"/>
  <c r="W264"/>
  <c r="R263"/>
  <c r="W263"/>
  <c r="R262"/>
  <c r="W262"/>
  <c r="R261"/>
  <c r="W261"/>
  <c r="R260"/>
  <c r="W260"/>
  <c r="R259"/>
  <c r="W259"/>
  <c r="R258"/>
  <c r="W258"/>
  <c r="R257"/>
  <c r="W257"/>
  <c r="R256"/>
  <c r="W256"/>
  <c r="R255"/>
  <c r="W255"/>
  <c r="R254"/>
  <c r="W254"/>
  <c r="V253"/>
  <c r="U253"/>
  <c r="T253"/>
  <c r="S253"/>
  <c r="V218"/>
  <c r="T218"/>
  <c r="R217"/>
  <c r="W217"/>
  <c r="R216"/>
  <c r="W216"/>
  <c r="R215"/>
  <c r="W215"/>
  <c r="R214"/>
  <c r="W214"/>
  <c r="R213"/>
  <c r="W213"/>
  <c r="R212"/>
  <c r="W212"/>
  <c r="R211"/>
  <c r="W211"/>
  <c r="R210"/>
  <c r="R209"/>
  <c r="W209" s="1"/>
  <c r="R208"/>
  <c r="W208" s="1"/>
  <c r="R207"/>
  <c r="W207" s="1"/>
  <c r="R206"/>
  <c r="W206" s="1"/>
  <c r="R205"/>
  <c r="W205"/>
  <c r="R204"/>
  <c r="W204"/>
  <c r="R203"/>
  <c r="W203"/>
  <c r="R202"/>
  <c r="W202"/>
  <c r="R201"/>
  <c r="W201"/>
  <c r="R200"/>
  <c r="W200"/>
  <c r="R199"/>
  <c r="W199"/>
  <c r="R198"/>
  <c r="W198"/>
  <c r="R197"/>
  <c r="W197" s="1"/>
  <c r="R196"/>
  <c r="W196"/>
  <c r="R195"/>
  <c r="W195" s="1"/>
  <c r="R194"/>
  <c r="W194" s="1"/>
  <c r="R193"/>
  <c r="R192"/>
  <c r="W192" s="1"/>
  <c r="R191"/>
  <c r="R190"/>
  <c r="R189"/>
  <c r="R188"/>
  <c r="R187"/>
  <c r="R186"/>
  <c r="V185"/>
  <c r="U185"/>
  <c r="T185"/>
  <c r="S185"/>
  <c r="R184"/>
  <c r="W184" s="1"/>
  <c r="R183"/>
  <c r="W183" s="1"/>
  <c r="R182"/>
  <c r="W182" s="1"/>
  <c r="R181"/>
  <c r="W181" s="1"/>
  <c r="R180"/>
  <c r="W180" s="1"/>
  <c r="R179"/>
  <c r="W179" s="1"/>
  <c r="R178"/>
  <c r="W178" s="1"/>
  <c r="R177"/>
  <c r="R176"/>
  <c r="W176"/>
  <c r="R175"/>
  <c r="W175"/>
  <c r="R174"/>
  <c r="W174"/>
  <c r="R173"/>
  <c r="W173"/>
  <c r="R172"/>
  <c r="W172"/>
  <c r="R171"/>
  <c r="W171"/>
  <c r="R169"/>
  <c r="W169"/>
  <c r="R168"/>
  <c r="W168"/>
  <c r="R167"/>
  <c r="W167"/>
  <c r="R166"/>
  <c r="W166"/>
  <c r="R165"/>
  <c r="W165"/>
  <c r="R164"/>
  <c r="W164"/>
  <c r="R163"/>
  <c r="W163"/>
  <c r="R162"/>
  <c r="W162"/>
  <c r="R161"/>
  <c r="W161"/>
  <c r="R160"/>
  <c r="W160"/>
  <c r="R159"/>
  <c r="W159"/>
  <c r="U226"/>
  <c r="R158"/>
  <c r="R157"/>
  <c r="W157"/>
  <c r="R156"/>
  <c r="W156"/>
  <c r="R155"/>
  <c r="W155"/>
  <c r="R154"/>
  <c r="W154"/>
  <c r="R153"/>
  <c r="W153"/>
  <c r="R152"/>
  <c r="U219"/>
  <c r="R151"/>
  <c r="V150"/>
  <c r="T150"/>
  <c r="S150"/>
  <c r="R149"/>
  <c r="W149"/>
  <c r="R148"/>
  <c r="W148"/>
  <c r="R147"/>
  <c r="W147"/>
  <c r="R146"/>
  <c r="W146"/>
  <c r="R145"/>
  <c r="W145"/>
  <c r="R144"/>
  <c r="W144"/>
  <c r="R143"/>
  <c r="W143"/>
  <c r="R142"/>
  <c r="W142"/>
  <c r="R141"/>
  <c r="W141"/>
  <c r="R140"/>
  <c r="W140"/>
  <c r="R139"/>
  <c r="W139"/>
  <c r="W117" s="1"/>
  <c r="R138"/>
  <c r="W138" s="1"/>
  <c r="R137"/>
  <c r="W137" s="1"/>
  <c r="R136"/>
  <c r="W136" s="1"/>
  <c r="R135"/>
  <c r="W135" s="1"/>
  <c r="R134"/>
  <c r="W134" s="1"/>
  <c r="R133"/>
  <c r="W133" s="1"/>
  <c r="R132"/>
  <c r="W132" s="1"/>
  <c r="R131"/>
  <c r="W131" s="1"/>
  <c r="R130"/>
  <c r="W130" s="1"/>
  <c r="R129"/>
  <c r="W129" s="1"/>
  <c r="R128"/>
  <c r="W128" s="1"/>
  <c r="R127"/>
  <c r="W127" s="1"/>
  <c r="R126"/>
  <c r="W126" s="1"/>
  <c r="R125"/>
  <c r="W125" s="1"/>
  <c r="R124"/>
  <c r="W124" s="1"/>
  <c r="R123"/>
  <c r="W123" s="1"/>
  <c r="R122"/>
  <c r="W122" s="1"/>
  <c r="R121"/>
  <c r="W121" s="1"/>
  <c r="R120"/>
  <c r="W120" s="1"/>
  <c r="R119"/>
  <c r="W119" s="1"/>
  <c r="R118"/>
  <c r="W118" s="1"/>
  <c r="V117"/>
  <c r="U117"/>
  <c r="T117"/>
  <c r="S117"/>
  <c r="R116"/>
  <c r="W116" s="1"/>
  <c r="R115"/>
  <c r="W115"/>
  <c r="R114"/>
  <c r="W114" s="1"/>
  <c r="R113"/>
  <c r="W113"/>
  <c r="R112"/>
  <c r="W112" s="1"/>
  <c r="R111"/>
  <c r="W111" s="1"/>
  <c r="R110"/>
  <c r="W110" s="1"/>
  <c r="R109"/>
  <c r="W109" s="1"/>
  <c r="R108"/>
  <c r="W108" s="1"/>
  <c r="R107"/>
  <c r="W107" s="1"/>
  <c r="R106"/>
  <c r="W106" s="1"/>
  <c r="R105"/>
  <c r="W105" s="1"/>
  <c r="R104"/>
  <c r="W104" s="1"/>
  <c r="R103"/>
  <c r="W103" s="1"/>
  <c r="R102"/>
  <c r="W102" s="1"/>
  <c r="R101"/>
  <c r="W101" s="1"/>
  <c r="R100"/>
  <c r="W100" s="1"/>
  <c r="R99"/>
  <c r="W99" s="1"/>
  <c r="R98"/>
  <c r="W98" s="1"/>
  <c r="R97"/>
  <c r="W97" s="1"/>
  <c r="R96"/>
  <c r="W96" s="1"/>
  <c r="R95"/>
  <c r="W95" s="1"/>
  <c r="R94"/>
  <c r="W94" s="1"/>
  <c r="R93"/>
  <c r="W93" s="1"/>
  <c r="R92"/>
  <c r="R91"/>
  <c r="W91"/>
  <c r="R90"/>
  <c r="W90"/>
  <c r="R89"/>
  <c r="W89"/>
  <c r="R88"/>
  <c r="W88"/>
  <c r="R87"/>
  <c r="W87"/>
  <c r="R86"/>
  <c r="W86"/>
  <c r="R85"/>
  <c r="W85"/>
  <c r="V84"/>
  <c r="U84"/>
  <c r="T84"/>
  <c r="S84"/>
  <c r="R81"/>
  <c r="W81"/>
  <c r="R80"/>
  <c r="W80"/>
  <c r="R79"/>
  <c r="W79"/>
  <c r="R78"/>
  <c r="W78"/>
  <c r="R77"/>
  <c r="W77"/>
  <c r="R76"/>
  <c r="W76"/>
  <c r="R72"/>
  <c r="W72"/>
  <c r="R71"/>
  <c r="W71"/>
  <c r="R70"/>
  <c r="W70"/>
  <c r="R69"/>
  <c r="W69"/>
  <c r="R68"/>
  <c r="W68"/>
  <c r="R67"/>
  <c r="W67"/>
  <c r="R66"/>
  <c r="W66"/>
  <c r="R65"/>
  <c r="W65"/>
  <c r="R64"/>
  <c r="W64"/>
  <c r="R63"/>
  <c r="W63"/>
  <c r="R62"/>
  <c r="W62"/>
  <c r="R61"/>
  <c r="W61"/>
  <c r="R60"/>
  <c r="W60"/>
  <c r="R59"/>
  <c r="W59"/>
  <c r="R58"/>
  <c r="W58"/>
  <c r="R57"/>
  <c r="W57"/>
  <c r="R56"/>
  <c r="W56"/>
  <c r="R55"/>
  <c r="W55"/>
  <c r="R54"/>
  <c r="W54"/>
  <c r="R53"/>
  <c r="W53"/>
  <c r="R52"/>
  <c r="W52"/>
  <c r="R51"/>
  <c r="W51"/>
  <c r="R50"/>
  <c r="W50" s="1"/>
  <c r="R49"/>
  <c r="W49" s="1"/>
  <c r="V48"/>
  <c r="U48"/>
  <c r="T48"/>
  <c r="S48"/>
  <c r="R46"/>
  <c r="W46" s="1"/>
  <c r="R45"/>
  <c r="W45" s="1"/>
  <c r="R44"/>
  <c r="W44" s="1"/>
  <c r="R43"/>
  <c r="W43" s="1"/>
  <c r="R42"/>
  <c r="W42" s="1"/>
  <c r="R41"/>
  <c r="W41" s="1"/>
  <c r="R40"/>
  <c r="W40" s="1"/>
  <c r="R39"/>
  <c r="W39" s="1"/>
  <c r="R38"/>
  <c r="W38" s="1"/>
  <c r="R37"/>
  <c r="W37" s="1"/>
  <c r="R36"/>
  <c r="W36" s="1"/>
  <c r="R35"/>
  <c r="W35" s="1"/>
  <c r="W32"/>
  <c r="R31"/>
  <c r="W31"/>
  <c r="R30"/>
  <c r="W30"/>
  <c r="R29"/>
  <c r="W29"/>
  <c r="R28"/>
  <c r="W28"/>
  <c r="R27"/>
  <c r="W27"/>
  <c r="R26"/>
  <c r="W26"/>
  <c r="R25"/>
  <c r="W25"/>
  <c r="R24"/>
  <c r="W24"/>
  <c r="R23"/>
  <c r="W23"/>
  <c r="R22"/>
  <c r="W22"/>
  <c r="U13"/>
  <c r="R21"/>
  <c r="R20"/>
  <c r="W20"/>
  <c r="R19"/>
  <c r="W19"/>
  <c r="R18"/>
  <c r="W18"/>
  <c r="R17"/>
  <c r="W17"/>
  <c r="R16"/>
  <c r="W16"/>
  <c r="R15"/>
  <c r="W15"/>
  <c r="R14"/>
  <c r="W14"/>
  <c r="V13"/>
  <c r="T13"/>
  <c r="S13"/>
  <c r="P683"/>
  <c r="O683"/>
  <c r="N683"/>
  <c r="N722" s="1"/>
  <c r="M683"/>
  <c r="P682"/>
  <c r="O682"/>
  <c r="N682"/>
  <c r="M682"/>
  <c r="P681"/>
  <c r="O681"/>
  <c r="N681"/>
  <c r="N720"/>
  <c r="M681"/>
  <c r="M720"/>
  <c r="P680"/>
  <c r="P719"/>
  <c r="O680"/>
  <c r="N680"/>
  <c r="M680"/>
  <c r="P678"/>
  <c r="O678"/>
  <c r="N678"/>
  <c r="M678"/>
  <c r="P677"/>
  <c r="O677"/>
  <c r="N677"/>
  <c r="M677"/>
  <c r="P676"/>
  <c r="O676"/>
  <c r="N676"/>
  <c r="M676"/>
  <c r="P675"/>
  <c r="P712" s="1"/>
  <c r="O675"/>
  <c r="O712" s="1"/>
  <c r="N675"/>
  <c r="N712" s="1"/>
  <c r="M675"/>
  <c r="M712" s="1"/>
  <c r="P674"/>
  <c r="O674"/>
  <c r="N674"/>
  <c r="M674"/>
  <c r="P673"/>
  <c r="O673"/>
  <c r="N673"/>
  <c r="M673"/>
  <c r="P672"/>
  <c r="O672"/>
  <c r="N672"/>
  <c r="M672"/>
  <c r="P671"/>
  <c r="O671"/>
  <c r="N671"/>
  <c r="M671"/>
  <c r="P670"/>
  <c r="O670"/>
  <c r="N670"/>
  <c r="M670"/>
  <c r="P669"/>
  <c r="O669"/>
  <c r="N669"/>
  <c r="M669"/>
  <c r="M703"/>
  <c r="P666"/>
  <c r="O666"/>
  <c r="N666"/>
  <c r="M666"/>
  <c r="P665"/>
  <c r="O665"/>
  <c r="N665"/>
  <c r="M665"/>
  <c r="P664"/>
  <c r="O664"/>
  <c r="N664"/>
  <c r="M664"/>
  <c r="P663"/>
  <c r="O663"/>
  <c r="N663"/>
  <c r="M663"/>
  <c r="P662"/>
  <c r="O662"/>
  <c r="N662"/>
  <c r="M662"/>
  <c r="P661"/>
  <c r="O661"/>
  <c r="N661"/>
  <c r="M661"/>
  <c r="P660"/>
  <c r="O660"/>
  <c r="N660"/>
  <c r="M660"/>
  <c r="P659"/>
  <c r="O659"/>
  <c r="N659"/>
  <c r="M659"/>
  <c r="P658"/>
  <c r="O658"/>
  <c r="N658"/>
  <c r="M658"/>
  <c r="P657"/>
  <c r="P692"/>
  <c r="O657"/>
  <c r="N657"/>
  <c r="M657"/>
  <c r="P656"/>
  <c r="O656"/>
  <c r="N656"/>
  <c r="M656"/>
  <c r="P655"/>
  <c r="O655"/>
  <c r="N655"/>
  <c r="M655"/>
  <c r="P654"/>
  <c r="O654"/>
  <c r="N654"/>
  <c r="M654"/>
  <c r="M689"/>
  <c r="P653"/>
  <c r="O653"/>
  <c r="N653"/>
  <c r="M653"/>
  <c r="P652"/>
  <c r="O652"/>
  <c r="N652"/>
  <c r="M652"/>
  <c r="P651"/>
  <c r="O651"/>
  <c r="N651"/>
  <c r="M651"/>
  <c r="P650"/>
  <c r="P685"/>
  <c r="O650"/>
  <c r="N650"/>
  <c r="M650"/>
  <c r="L648"/>
  <c r="Q648" s="1"/>
  <c r="L647"/>
  <c r="Q647" s="1"/>
  <c r="L646"/>
  <c r="Q646" s="1"/>
  <c r="L645"/>
  <c r="Q645" s="1"/>
  <c r="L644"/>
  <c r="Q644" s="1"/>
  <c r="L643"/>
  <c r="Q643" s="1"/>
  <c r="L642"/>
  <c r="Q642" s="1"/>
  <c r="P641"/>
  <c r="P679" s="1"/>
  <c r="O641"/>
  <c r="O679" s="1"/>
  <c r="O718" s="1"/>
  <c r="N641"/>
  <c r="N679"/>
  <c r="M679"/>
  <c r="L640"/>
  <c r="Q640"/>
  <c r="L638"/>
  <c r="Q638"/>
  <c r="L637"/>
  <c r="Q637"/>
  <c r="L636"/>
  <c r="Q636"/>
  <c r="L635"/>
  <c r="L704" s="1"/>
  <c r="P634"/>
  <c r="O634"/>
  <c r="N634"/>
  <c r="L633"/>
  <c r="Q633"/>
  <c r="L632"/>
  <c r="Q632"/>
  <c r="L631"/>
  <c r="Q631"/>
  <c r="L630"/>
  <c r="L629"/>
  <c r="L667" s="1"/>
  <c r="Q629"/>
  <c r="P628"/>
  <c r="O628"/>
  <c r="N628"/>
  <c r="M628"/>
  <c r="L627"/>
  <c r="Q627"/>
  <c r="L626"/>
  <c r="Q626"/>
  <c r="L625"/>
  <c r="Q625"/>
  <c r="L624"/>
  <c r="Q624"/>
  <c r="L623"/>
  <c r="Q623"/>
  <c r="L622"/>
  <c r="Q622"/>
  <c r="L621"/>
  <c r="Q621"/>
  <c r="L620"/>
  <c r="Q620"/>
  <c r="L619"/>
  <c r="Q619"/>
  <c r="L618"/>
  <c r="Q618"/>
  <c r="L617"/>
  <c r="Q617"/>
  <c r="L616"/>
  <c r="Q616"/>
  <c r="L615"/>
  <c r="Q615"/>
  <c r="L614"/>
  <c r="Q614"/>
  <c r="L613"/>
  <c r="Q613"/>
  <c r="L612"/>
  <c r="Q612" s="1"/>
  <c r="L611"/>
  <c r="Q611" s="1"/>
  <c r="L610"/>
  <c r="Q610" s="1"/>
  <c r="L609"/>
  <c r="Q609" s="1"/>
  <c r="L608"/>
  <c r="Q608" s="1"/>
  <c r="L607"/>
  <c r="Q607" s="1"/>
  <c r="L606"/>
  <c r="Q606" s="1"/>
  <c r="L605"/>
  <c r="Q605" s="1"/>
  <c r="L604"/>
  <c r="Q604" s="1"/>
  <c r="L603"/>
  <c r="Q603"/>
  <c r="L602"/>
  <c r="Q602" s="1"/>
  <c r="L601"/>
  <c r="Q601"/>
  <c r="L600"/>
  <c r="Q600" s="1"/>
  <c r="L599"/>
  <c r="Q599" s="1"/>
  <c r="L598"/>
  <c r="Q598" s="1"/>
  <c r="L597"/>
  <c r="Q597" s="1"/>
  <c r="L596"/>
  <c r="Q596" s="1"/>
  <c r="P595"/>
  <c r="O595"/>
  <c r="N595"/>
  <c r="M595"/>
  <c r="L594"/>
  <c r="Q594" s="1"/>
  <c r="L593"/>
  <c r="Q593" s="1"/>
  <c r="L592"/>
  <c r="Q592" s="1"/>
  <c r="L591"/>
  <c r="Q591" s="1"/>
  <c r="L590"/>
  <c r="Q590" s="1"/>
  <c r="L589"/>
  <c r="Q589" s="1"/>
  <c r="L588"/>
  <c r="Q588" s="1"/>
  <c r="L587"/>
  <c r="Q587" s="1"/>
  <c r="L586"/>
  <c r="Q586" s="1"/>
  <c r="L585"/>
  <c r="Q585" s="1"/>
  <c r="L584"/>
  <c r="Q584" s="1"/>
  <c r="L583"/>
  <c r="Q583" s="1"/>
  <c r="L582"/>
  <c r="Q582" s="1"/>
  <c r="L581"/>
  <c r="Q581" s="1"/>
  <c r="L580"/>
  <c r="Q580" s="1"/>
  <c r="L579"/>
  <c r="Q579" s="1"/>
  <c r="L578"/>
  <c r="Q578" s="1"/>
  <c r="L577"/>
  <c r="Q577" s="1"/>
  <c r="L576"/>
  <c r="Q576" s="1"/>
  <c r="L575"/>
  <c r="Q575" s="1"/>
  <c r="L574"/>
  <c r="Q574" s="1"/>
  <c r="L573"/>
  <c r="Q573" s="1"/>
  <c r="L572"/>
  <c r="Q572" s="1"/>
  <c r="L571"/>
  <c r="Q571" s="1"/>
  <c r="L570"/>
  <c r="Q570" s="1"/>
  <c r="L569"/>
  <c r="Q569" s="1"/>
  <c r="L568"/>
  <c r="Q568" s="1"/>
  <c r="L567"/>
  <c r="Q567" s="1"/>
  <c r="L566"/>
  <c r="Q566" s="1"/>
  <c r="L565"/>
  <c r="Q565" s="1"/>
  <c r="L564"/>
  <c r="Q564" s="1"/>
  <c r="L563"/>
  <c r="Q563" s="1"/>
  <c r="P562"/>
  <c r="O562"/>
  <c r="N562"/>
  <c r="M562"/>
  <c r="L561"/>
  <c r="Q561" s="1"/>
  <c r="L560"/>
  <c r="Q560" s="1"/>
  <c r="L559"/>
  <c r="Q559" s="1"/>
  <c r="L558"/>
  <c r="Q558" s="1"/>
  <c r="L557"/>
  <c r="Q557" s="1"/>
  <c r="L556"/>
  <c r="Q556" s="1"/>
  <c r="L555"/>
  <c r="Q555" s="1"/>
  <c r="L554"/>
  <c r="Q554" s="1"/>
  <c r="L553"/>
  <c r="Q553" s="1"/>
  <c r="L552"/>
  <c r="L551"/>
  <c r="Q551"/>
  <c r="L550"/>
  <c r="L671"/>
  <c r="L549"/>
  <c r="Q549"/>
  <c r="L548"/>
  <c r="L547"/>
  <c r="Q547" s="1"/>
  <c r="L546"/>
  <c r="L545"/>
  <c r="Q545"/>
  <c r="L544"/>
  <c r="L663"/>
  <c r="L543"/>
  <c r="Q543"/>
  <c r="L542"/>
  <c r="L661"/>
  <c r="L541"/>
  <c r="Q541"/>
  <c r="L540"/>
  <c r="Q540"/>
  <c r="L539"/>
  <c r="Q539"/>
  <c r="L538"/>
  <c r="Q538"/>
  <c r="L537"/>
  <c r="Q537"/>
  <c r="L536"/>
  <c r="Q536"/>
  <c r="L535"/>
  <c r="Q535"/>
  <c r="L534"/>
  <c r="Q534"/>
  <c r="L533"/>
  <c r="Q533"/>
  <c r="L532"/>
  <c r="Q532"/>
  <c r="L531"/>
  <c r="Q531"/>
  <c r="L530"/>
  <c r="Q530"/>
  <c r="P529"/>
  <c r="O529"/>
  <c r="N529"/>
  <c r="M529"/>
  <c r="L489"/>
  <c r="L488"/>
  <c r="L487"/>
  <c r="L486"/>
  <c r="L485"/>
  <c r="L484"/>
  <c r="L483"/>
  <c r="L482"/>
  <c r="L481"/>
  <c r="L480"/>
  <c r="L479"/>
  <c r="L478"/>
  <c r="L477"/>
  <c r="L476"/>
  <c r="L475"/>
  <c r="L474"/>
  <c r="L473"/>
  <c r="L472"/>
  <c r="L471"/>
  <c r="L470"/>
  <c r="L469"/>
  <c r="L468"/>
  <c r="L467"/>
  <c r="Q467"/>
  <c r="L466"/>
  <c r="L465"/>
  <c r="L464"/>
  <c r="L463"/>
  <c r="L462"/>
  <c r="L461"/>
  <c r="L460"/>
  <c r="L459"/>
  <c r="L458"/>
  <c r="L457"/>
  <c r="L456"/>
  <c r="P455"/>
  <c r="O455"/>
  <c r="N455"/>
  <c r="M455"/>
  <c r="N422"/>
  <c r="L421"/>
  <c r="Q421" s="1"/>
  <c r="L420"/>
  <c r="Q420" s="1"/>
  <c r="L419"/>
  <c r="Q419" s="1"/>
  <c r="L418"/>
  <c r="Q418" s="1"/>
  <c r="L417"/>
  <c r="Q417" s="1"/>
  <c r="L416"/>
  <c r="Q416" s="1"/>
  <c r="L415"/>
  <c r="L414"/>
  <c r="Q414"/>
  <c r="L413"/>
  <c r="L412"/>
  <c r="L411"/>
  <c r="Q411"/>
  <c r="L410"/>
  <c r="L409"/>
  <c r="Q409" s="1"/>
  <c r="L408"/>
  <c r="L407"/>
  <c r="L406"/>
  <c r="L405"/>
  <c r="L404"/>
  <c r="L403"/>
  <c r="L402"/>
  <c r="L401"/>
  <c r="Q401"/>
  <c r="L400"/>
  <c r="L399"/>
  <c r="Q399" s="1"/>
  <c r="L398"/>
  <c r="L397"/>
  <c r="L396"/>
  <c r="L395"/>
  <c r="L394"/>
  <c r="L393"/>
  <c r="L392"/>
  <c r="Q392" s="1"/>
  <c r="L391"/>
  <c r="Q391" s="1"/>
  <c r="L390"/>
  <c r="Q390" s="1"/>
  <c r="P389"/>
  <c r="N389"/>
  <c r="M389"/>
  <c r="L388"/>
  <c r="Q388"/>
  <c r="L387"/>
  <c r="Q387"/>
  <c r="L386"/>
  <c r="Q386"/>
  <c r="L385"/>
  <c r="Q385" s="1"/>
  <c r="Q451"/>
  <c r="L384"/>
  <c r="Q384"/>
  <c r="L383"/>
  <c r="Q383" s="1"/>
  <c r="L382"/>
  <c r="L381"/>
  <c r="Q381"/>
  <c r="L380"/>
  <c r="Q380"/>
  <c r="L379"/>
  <c r="Q379"/>
  <c r="L378"/>
  <c r="Q378"/>
  <c r="L377"/>
  <c r="Q377"/>
  <c r="L376"/>
  <c r="Q376"/>
  <c r="L375"/>
  <c r="Q375"/>
  <c r="L374"/>
  <c r="Q374"/>
  <c r="L373"/>
  <c r="Q373"/>
  <c r="L372"/>
  <c r="Q372"/>
  <c r="L371"/>
  <c r="L370"/>
  <c r="L369"/>
  <c r="L368"/>
  <c r="L367"/>
  <c r="Q367"/>
  <c r="L366"/>
  <c r="Q366"/>
  <c r="L365"/>
  <c r="Q365"/>
  <c r="L364"/>
  <c r="Q364"/>
  <c r="L363"/>
  <c r="Q363"/>
  <c r="L362"/>
  <c r="Q362"/>
  <c r="L361"/>
  <c r="Q361"/>
  <c r="L360"/>
  <c r="Q360"/>
  <c r="L359"/>
  <c r="Q359"/>
  <c r="L358"/>
  <c r="Q358"/>
  <c r="L357"/>
  <c r="Q357"/>
  <c r="P356"/>
  <c r="O356"/>
  <c r="N356"/>
  <c r="M356"/>
  <c r="L354"/>
  <c r="Q354"/>
  <c r="L353"/>
  <c r="Q353"/>
  <c r="L352"/>
  <c r="Q352"/>
  <c r="L351"/>
  <c r="Q351"/>
  <c r="L350"/>
  <c r="Q350"/>
  <c r="L349"/>
  <c r="Q349"/>
  <c r="L348"/>
  <c r="Q348"/>
  <c r="L347"/>
  <c r="Q347"/>
  <c r="L346"/>
  <c r="Q346"/>
  <c r="L345"/>
  <c r="Q345"/>
  <c r="L344"/>
  <c r="Q344"/>
  <c r="L343"/>
  <c r="Q343"/>
  <c r="L342"/>
  <c r="Q342"/>
  <c r="L341"/>
  <c r="Q341"/>
  <c r="L340"/>
  <c r="Q340"/>
  <c r="L339"/>
  <c r="Q339"/>
  <c r="L338"/>
  <c r="Q338"/>
  <c r="L337"/>
  <c r="Q337"/>
  <c r="L336"/>
  <c r="Q336"/>
  <c r="L335"/>
  <c r="Q335"/>
  <c r="L334"/>
  <c r="Q334"/>
  <c r="L333"/>
  <c r="Q333"/>
  <c r="L332"/>
  <c r="Q332"/>
  <c r="L331"/>
  <c r="Q331"/>
  <c r="L330"/>
  <c r="Q330"/>
  <c r="L329"/>
  <c r="Q329"/>
  <c r="L328"/>
  <c r="Q328"/>
  <c r="L327"/>
  <c r="Q327"/>
  <c r="L326"/>
  <c r="Q326"/>
  <c r="L325"/>
  <c r="Q325"/>
  <c r="L324"/>
  <c r="Q324"/>
  <c r="L323"/>
  <c r="Q323"/>
  <c r="Q322" s="1"/>
  <c r="P322"/>
  <c r="O322"/>
  <c r="N322"/>
  <c r="M322"/>
  <c r="L318"/>
  <c r="Q318" s="1"/>
  <c r="L317"/>
  <c r="Q317"/>
  <c r="L316"/>
  <c r="Q316"/>
  <c r="L315"/>
  <c r="Q315"/>
  <c r="L314"/>
  <c r="Q314"/>
  <c r="L313"/>
  <c r="Q313"/>
  <c r="L312"/>
  <c r="Q312"/>
  <c r="L311"/>
  <c r="Q311"/>
  <c r="L310"/>
  <c r="Q310"/>
  <c r="L309"/>
  <c r="Q309"/>
  <c r="L308"/>
  <c r="Q308"/>
  <c r="L307"/>
  <c r="Q307"/>
  <c r="L306"/>
  <c r="Q306"/>
  <c r="L305"/>
  <c r="Q305"/>
  <c r="L304"/>
  <c r="Q304"/>
  <c r="L303"/>
  <c r="Q303"/>
  <c r="L302"/>
  <c r="Q302"/>
  <c r="L301"/>
  <c r="Q301"/>
  <c r="L300"/>
  <c r="Q300"/>
  <c r="L299"/>
  <c r="Q299"/>
  <c r="L298"/>
  <c r="Q298"/>
  <c r="L297"/>
  <c r="Q297"/>
  <c r="L296"/>
  <c r="Q296"/>
  <c r="L295"/>
  <c r="Q295"/>
  <c r="L294"/>
  <c r="Q294"/>
  <c r="L293"/>
  <c r="Q293"/>
  <c r="L292"/>
  <c r="Q292"/>
  <c r="L291"/>
  <c r="Q291"/>
  <c r="L290"/>
  <c r="Q290"/>
  <c r="L289"/>
  <c r="Q289"/>
  <c r="L288"/>
  <c r="Q288"/>
  <c r="L287"/>
  <c r="Q287"/>
  <c r="P286"/>
  <c r="O286"/>
  <c r="N286"/>
  <c r="M286"/>
  <c r="L285"/>
  <c r="Q285"/>
  <c r="L284"/>
  <c r="Q284"/>
  <c r="L283"/>
  <c r="Q283"/>
  <c r="L282"/>
  <c r="Q282"/>
  <c r="L281"/>
  <c r="Q281"/>
  <c r="L280"/>
  <c r="Q280"/>
  <c r="L279"/>
  <c r="Q279"/>
  <c r="L278"/>
  <c r="Q278"/>
  <c r="L277"/>
  <c r="Q277"/>
  <c r="L276"/>
  <c r="Q276"/>
  <c r="L275"/>
  <c r="Q275"/>
  <c r="L274"/>
  <c r="Q274"/>
  <c r="L273"/>
  <c r="Q273"/>
  <c r="L272"/>
  <c r="Q272"/>
  <c r="L271"/>
  <c r="Q271"/>
  <c r="L270"/>
  <c r="Q270"/>
  <c r="L269"/>
  <c r="Q269"/>
  <c r="L268"/>
  <c r="Q268"/>
  <c r="L267"/>
  <c r="Q267"/>
  <c r="L266"/>
  <c r="Q266"/>
  <c r="L265"/>
  <c r="Q265"/>
  <c r="L264"/>
  <c r="Q264"/>
  <c r="L263"/>
  <c r="Q263"/>
  <c r="L262"/>
  <c r="Q262"/>
  <c r="L261"/>
  <c r="Q261"/>
  <c r="L260"/>
  <c r="Q260"/>
  <c r="L259"/>
  <c r="Q259"/>
  <c r="L258"/>
  <c r="Q258"/>
  <c r="L257"/>
  <c r="Q257" s="1"/>
  <c r="L256"/>
  <c r="Q256" s="1"/>
  <c r="L255"/>
  <c r="Q255" s="1"/>
  <c r="L254"/>
  <c r="Q254" s="1"/>
  <c r="P253"/>
  <c r="O253"/>
  <c r="N253"/>
  <c r="M253"/>
  <c r="P218"/>
  <c r="N218"/>
  <c r="L217"/>
  <c r="Q217" s="1"/>
  <c r="L216"/>
  <c r="Q216" s="1"/>
  <c r="L215"/>
  <c r="Q215" s="1"/>
  <c r="L214"/>
  <c r="Q214" s="1"/>
  <c r="L213"/>
  <c r="Q213" s="1"/>
  <c r="L212"/>
  <c r="Q212" s="1"/>
  <c r="L211"/>
  <c r="Q211" s="1"/>
  <c r="L210"/>
  <c r="L209"/>
  <c r="Q209"/>
  <c r="L208"/>
  <c r="Q208"/>
  <c r="L207"/>
  <c r="Q207"/>
  <c r="L206"/>
  <c r="Q206"/>
  <c r="L205"/>
  <c r="Q205"/>
  <c r="L204"/>
  <c r="Q204"/>
  <c r="L203"/>
  <c r="Q203"/>
  <c r="L202"/>
  <c r="Q202"/>
  <c r="L201"/>
  <c r="Q201"/>
  <c r="L200"/>
  <c r="Q200"/>
  <c r="L199"/>
  <c r="Q199"/>
  <c r="L198"/>
  <c r="Q198"/>
  <c r="L197"/>
  <c r="Q197"/>
  <c r="L196"/>
  <c r="Q196"/>
  <c r="L195"/>
  <c r="Q195"/>
  <c r="L194"/>
  <c r="Q194"/>
  <c r="L193"/>
  <c r="L192"/>
  <c r="Q192" s="1"/>
  <c r="L191"/>
  <c r="L190"/>
  <c r="L189"/>
  <c r="L188"/>
  <c r="L187"/>
  <c r="L186"/>
  <c r="P185"/>
  <c r="O185"/>
  <c r="N185"/>
  <c r="M185"/>
  <c r="L184"/>
  <c r="Q184"/>
  <c r="L183"/>
  <c r="Q183" s="1"/>
  <c r="L182"/>
  <c r="Q182"/>
  <c r="L181"/>
  <c r="Q181" s="1"/>
  <c r="L180"/>
  <c r="Q180" s="1"/>
  <c r="L179"/>
  <c r="Q179" s="1"/>
  <c r="L178"/>
  <c r="Q178" s="1"/>
  <c r="L177"/>
  <c r="L176"/>
  <c r="Q176"/>
  <c r="L175"/>
  <c r="Q175"/>
  <c r="L174"/>
  <c r="Q174"/>
  <c r="L173"/>
  <c r="Q173"/>
  <c r="L172"/>
  <c r="Q172"/>
  <c r="Q171"/>
  <c r="L169"/>
  <c r="Q169" s="1"/>
  <c r="L168"/>
  <c r="Q168" s="1"/>
  <c r="L167"/>
  <c r="Q167" s="1"/>
  <c r="L166"/>
  <c r="Q166" s="1"/>
  <c r="L165"/>
  <c r="Q165"/>
  <c r="L164"/>
  <c r="Q164"/>
  <c r="L163"/>
  <c r="Q163" s="1"/>
  <c r="L162"/>
  <c r="Q162"/>
  <c r="L161"/>
  <c r="Q161"/>
  <c r="L160"/>
  <c r="Q160"/>
  <c r="L159"/>
  <c r="Q159"/>
  <c r="O226"/>
  <c r="L158"/>
  <c r="Q158"/>
  <c r="L157"/>
  <c r="Q157"/>
  <c r="L156"/>
  <c r="Q156"/>
  <c r="L155"/>
  <c r="Q155"/>
  <c r="L154"/>
  <c r="Q154"/>
  <c r="L153"/>
  <c r="Q153"/>
  <c r="L152"/>
  <c r="Q152"/>
  <c r="O219"/>
  <c r="L151"/>
  <c r="P150"/>
  <c r="N150"/>
  <c r="M150"/>
  <c r="L149"/>
  <c r="Q149" s="1"/>
  <c r="L148"/>
  <c r="Q148" s="1"/>
  <c r="L147"/>
  <c r="Q147" s="1"/>
  <c r="L146"/>
  <c r="Q146" s="1"/>
  <c r="L145"/>
  <c r="Q145" s="1"/>
  <c r="L144"/>
  <c r="Q144" s="1"/>
  <c r="L143"/>
  <c r="Q143" s="1"/>
  <c r="L142"/>
  <c r="Q142" s="1"/>
  <c r="L141"/>
  <c r="Q141" s="1"/>
  <c r="L140"/>
  <c r="Q140" s="1"/>
  <c r="L139"/>
  <c r="Q139" s="1"/>
  <c r="L138"/>
  <c r="Q138" s="1"/>
  <c r="L137"/>
  <c r="Q137"/>
  <c r="L136"/>
  <c r="Q136" s="1"/>
  <c r="L135"/>
  <c r="Q135"/>
  <c r="L134"/>
  <c r="Q134" s="1"/>
  <c r="L133"/>
  <c r="Q133"/>
  <c r="L132"/>
  <c r="Q132" s="1"/>
  <c r="L131"/>
  <c r="Q131"/>
  <c r="L130"/>
  <c r="Q130" s="1"/>
  <c r="L129"/>
  <c r="Q129"/>
  <c r="L128"/>
  <c r="Q128" s="1"/>
  <c r="L127"/>
  <c r="Q127"/>
  <c r="L126"/>
  <c r="Q126" s="1"/>
  <c r="L125"/>
  <c r="Q125"/>
  <c r="L124"/>
  <c r="Q124" s="1"/>
  <c r="L123"/>
  <c r="Q123"/>
  <c r="L122"/>
  <c r="Q122"/>
  <c r="L121"/>
  <c r="Q121"/>
  <c r="L120"/>
  <c r="Q120"/>
  <c r="L119"/>
  <c r="Q119"/>
  <c r="L118"/>
  <c r="Q118"/>
  <c r="P117"/>
  <c r="O117"/>
  <c r="N117"/>
  <c r="M117"/>
  <c r="L116"/>
  <c r="Q116"/>
  <c r="L115"/>
  <c r="Q115"/>
  <c r="L114"/>
  <c r="Q114"/>
  <c r="L113"/>
  <c r="Q113"/>
  <c r="L112"/>
  <c r="Q112"/>
  <c r="L111"/>
  <c r="Q111"/>
  <c r="L110"/>
  <c r="Q110"/>
  <c r="L109"/>
  <c r="Q109"/>
  <c r="L108"/>
  <c r="Q108"/>
  <c r="L107"/>
  <c r="Q107"/>
  <c r="L106"/>
  <c r="Q106"/>
  <c r="L105"/>
  <c r="Q105"/>
  <c r="L104"/>
  <c r="Q104"/>
  <c r="L103"/>
  <c r="Q103"/>
  <c r="L102"/>
  <c r="Q102"/>
  <c r="L101"/>
  <c r="Q101"/>
  <c r="L100"/>
  <c r="Q100"/>
  <c r="L99"/>
  <c r="Q99"/>
  <c r="L98"/>
  <c r="Q98"/>
  <c r="L97"/>
  <c r="Q97"/>
  <c r="L96"/>
  <c r="Q96"/>
  <c r="L95"/>
  <c r="Q95" s="1"/>
  <c r="L94"/>
  <c r="Q94" s="1"/>
  <c r="L93"/>
  <c r="Q93" s="1"/>
  <c r="L92"/>
  <c r="Q92" s="1"/>
  <c r="L91"/>
  <c r="Q91" s="1"/>
  <c r="L90"/>
  <c r="Q90" s="1"/>
  <c r="L89"/>
  <c r="Q89" s="1"/>
  <c r="L88"/>
  <c r="Q88" s="1"/>
  <c r="L87"/>
  <c r="Q87" s="1"/>
  <c r="L86"/>
  <c r="Q86" s="1"/>
  <c r="L85"/>
  <c r="Q85" s="1"/>
  <c r="P84"/>
  <c r="O84"/>
  <c r="N84"/>
  <c r="M84"/>
  <c r="M319"/>
  <c r="Y319" s="1"/>
  <c r="L81"/>
  <c r="Q81"/>
  <c r="L80"/>
  <c r="Q80"/>
  <c r="L79"/>
  <c r="Q79"/>
  <c r="L78"/>
  <c r="Q78"/>
  <c r="L77"/>
  <c r="Q77"/>
  <c r="L76"/>
  <c r="Q76"/>
  <c r="L72"/>
  <c r="Q72"/>
  <c r="L71"/>
  <c r="Q71"/>
  <c r="L70"/>
  <c r="Q70"/>
  <c r="L69"/>
  <c r="Q69"/>
  <c r="L68"/>
  <c r="Q68"/>
  <c r="L67"/>
  <c r="Q67"/>
  <c r="L66"/>
  <c r="Q66"/>
  <c r="L65"/>
  <c r="Q65"/>
  <c r="L64"/>
  <c r="Q64"/>
  <c r="L63"/>
  <c r="Q63"/>
  <c r="L62"/>
  <c r="Q62"/>
  <c r="L61"/>
  <c r="Q61"/>
  <c r="L60"/>
  <c r="Q60"/>
  <c r="L59"/>
  <c r="Q59"/>
  <c r="L58"/>
  <c r="Q58"/>
  <c r="L57"/>
  <c r="Q57"/>
  <c r="L56"/>
  <c r="Q56"/>
  <c r="L55"/>
  <c r="Q55"/>
  <c r="L54"/>
  <c r="Q54"/>
  <c r="L53"/>
  <c r="Q53"/>
  <c r="L52"/>
  <c r="Q52"/>
  <c r="L51"/>
  <c r="Q51"/>
  <c r="L50"/>
  <c r="Q50"/>
  <c r="L49"/>
  <c r="Q49"/>
  <c r="P48"/>
  <c r="O48"/>
  <c r="N48"/>
  <c r="M48"/>
  <c r="L46"/>
  <c r="Q46"/>
  <c r="L45"/>
  <c r="Q45"/>
  <c r="L44"/>
  <c r="Q44"/>
  <c r="L43"/>
  <c r="Q43"/>
  <c r="L42"/>
  <c r="Q42"/>
  <c r="L41"/>
  <c r="Q41"/>
  <c r="L40"/>
  <c r="Q40"/>
  <c r="L39"/>
  <c r="Q39"/>
  <c r="L38"/>
  <c r="Q38"/>
  <c r="L37"/>
  <c r="Q37"/>
  <c r="L36"/>
  <c r="Q36"/>
  <c r="L35"/>
  <c r="Q35"/>
  <c r="L32"/>
  <c r="Q32"/>
  <c r="L31"/>
  <c r="Q31"/>
  <c r="L30"/>
  <c r="Q30"/>
  <c r="L29"/>
  <c r="Q29"/>
  <c r="L28"/>
  <c r="Q28"/>
  <c r="L27"/>
  <c r="Q27"/>
  <c r="L26"/>
  <c r="Q26"/>
  <c r="L25"/>
  <c r="Q25"/>
  <c r="L24"/>
  <c r="Q24"/>
  <c r="L23"/>
  <c r="Q23"/>
  <c r="L22"/>
  <c r="Q22"/>
  <c r="O13"/>
  <c r="L21"/>
  <c r="L20"/>
  <c r="Q20"/>
  <c r="L19"/>
  <c r="Q19"/>
  <c r="L18"/>
  <c r="Q18"/>
  <c r="L17"/>
  <c r="Q17"/>
  <c r="L16"/>
  <c r="Q16"/>
  <c r="L15"/>
  <c r="Q15"/>
  <c r="L14"/>
  <c r="Q14"/>
  <c r="P13"/>
  <c r="N13"/>
  <c r="M13"/>
  <c r="Y13"/>
  <c r="I415"/>
  <c r="I448"/>
  <c r="I520" s="1"/>
  <c r="I413"/>
  <c r="I446" s="1"/>
  <c r="I515" s="1"/>
  <c r="I412"/>
  <c r="I445"/>
  <c r="I514" s="1"/>
  <c r="I410"/>
  <c r="I443" s="1"/>
  <c r="I512" s="1"/>
  <c r="I408"/>
  <c r="I441"/>
  <c r="I509" s="1"/>
  <c r="I407"/>
  <c r="I440" s="1"/>
  <c r="I508" s="1"/>
  <c r="I406"/>
  <c r="I439"/>
  <c r="I507" s="1"/>
  <c r="I405"/>
  <c r="I438" s="1"/>
  <c r="I506" s="1"/>
  <c r="I404"/>
  <c r="I437"/>
  <c r="I505" s="1"/>
  <c r="I403"/>
  <c r="I436" s="1"/>
  <c r="I402"/>
  <c r="I435" s="1"/>
  <c r="I503" s="1"/>
  <c r="I400"/>
  <c r="I433"/>
  <c r="I501" s="1"/>
  <c r="I398"/>
  <c r="I431" s="1"/>
  <c r="I499" s="1"/>
  <c r="I397"/>
  <c r="I430"/>
  <c r="I396"/>
  <c r="I429" s="1"/>
  <c r="I497" s="1"/>
  <c r="I395"/>
  <c r="I428"/>
  <c r="I496" s="1"/>
  <c r="I394"/>
  <c r="I427" s="1"/>
  <c r="I495" s="1"/>
  <c r="I393"/>
  <c r="I426"/>
  <c r="I226"/>
  <c r="I219"/>
  <c r="F648"/>
  <c r="K648"/>
  <c r="F647"/>
  <c r="K647"/>
  <c r="F646"/>
  <c r="K646"/>
  <c r="F645"/>
  <c r="K645"/>
  <c r="F644"/>
  <c r="K644"/>
  <c r="F643"/>
  <c r="K643"/>
  <c r="K642"/>
  <c r="F640"/>
  <c r="K640" s="1"/>
  <c r="F638"/>
  <c r="K638" s="1"/>
  <c r="F637"/>
  <c r="K637" s="1"/>
  <c r="E637" s="1"/>
  <c r="F636"/>
  <c r="K636" s="1"/>
  <c r="F635"/>
  <c r="F668" s="1"/>
  <c r="F633"/>
  <c r="K633" s="1"/>
  <c r="F632"/>
  <c r="K632" s="1"/>
  <c r="F631"/>
  <c r="K631" s="1"/>
  <c r="F630"/>
  <c r="K629"/>
  <c r="F627"/>
  <c r="K627" s="1"/>
  <c r="E627" s="1"/>
  <c r="F626"/>
  <c r="K626"/>
  <c r="E626" s="1"/>
  <c r="F625"/>
  <c r="K625" s="1"/>
  <c r="E625" s="1"/>
  <c r="F624"/>
  <c r="K624"/>
  <c r="E624" s="1"/>
  <c r="F623"/>
  <c r="K623" s="1"/>
  <c r="F622"/>
  <c r="K622" s="1"/>
  <c r="E622" s="1"/>
  <c r="F621"/>
  <c r="K621"/>
  <c r="E621" s="1"/>
  <c r="F620"/>
  <c r="K620" s="1"/>
  <c r="E620" s="1"/>
  <c r="F619"/>
  <c r="K619"/>
  <c r="F618"/>
  <c r="K618"/>
  <c r="F617"/>
  <c r="K617"/>
  <c r="F616"/>
  <c r="K616"/>
  <c r="E616" s="1"/>
  <c r="F615"/>
  <c r="K615" s="1"/>
  <c r="E615" s="1"/>
  <c r="F614"/>
  <c r="K614"/>
  <c r="E614" s="1"/>
  <c r="F613"/>
  <c r="K613" s="1"/>
  <c r="E613" s="1"/>
  <c r="F612"/>
  <c r="K612" s="1"/>
  <c r="E612" s="1"/>
  <c r="F611"/>
  <c r="K611"/>
  <c r="E611" s="1"/>
  <c r="F610"/>
  <c r="K610" s="1"/>
  <c r="F609"/>
  <c r="K609" s="1"/>
  <c r="E609" s="1"/>
  <c r="F608"/>
  <c r="K608"/>
  <c r="E608" s="1"/>
  <c r="F607"/>
  <c r="K607" s="1"/>
  <c r="E607" s="1"/>
  <c r="F606"/>
  <c r="K606"/>
  <c r="F605"/>
  <c r="K605"/>
  <c r="E605" s="1"/>
  <c r="F604"/>
  <c r="K604" s="1"/>
  <c r="E604" s="1"/>
  <c r="F603"/>
  <c r="K603" s="1"/>
  <c r="E603" s="1"/>
  <c r="F602"/>
  <c r="K602" s="1"/>
  <c r="E602" s="1"/>
  <c r="F601"/>
  <c r="K601" s="1"/>
  <c r="E601" s="1"/>
  <c r="F600"/>
  <c r="K600" s="1"/>
  <c r="E600" s="1"/>
  <c r="F599"/>
  <c r="K599"/>
  <c r="E599" s="1"/>
  <c r="F598"/>
  <c r="K598" s="1"/>
  <c r="F597"/>
  <c r="K597" s="1"/>
  <c r="F596"/>
  <c r="K596" s="1"/>
  <c r="F594"/>
  <c r="K594" s="1"/>
  <c r="E594" s="1"/>
  <c r="F593"/>
  <c r="K593"/>
  <c r="E593" s="1"/>
  <c r="F592"/>
  <c r="K592" s="1"/>
  <c r="E592" s="1"/>
  <c r="F591"/>
  <c r="K591"/>
  <c r="F590"/>
  <c r="K590"/>
  <c r="F589"/>
  <c r="K589"/>
  <c r="E589" s="1"/>
  <c r="F588"/>
  <c r="K588" s="1"/>
  <c r="E588" s="1"/>
  <c r="F587"/>
  <c r="K587"/>
  <c r="E587" s="1"/>
  <c r="F586"/>
  <c r="K586" s="1"/>
  <c r="E586" s="1"/>
  <c r="F585"/>
  <c r="K585"/>
  <c r="E585" s="1"/>
  <c r="F584"/>
  <c r="K584" s="1"/>
  <c r="E584" s="1"/>
  <c r="F583"/>
  <c r="K583"/>
  <c r="E583" s="1"/>
  <c r="F582"/>
  <c r="K582" s="1"/>
  <c r="E582" s="1"/>
  <c r="F581"/>
  <c r="K581"/>
  <c r="E581" s="1"/>
  <c r="F580"/>
  <c r="K580" s="1"/>
  <c r="E580" s="1"/>
  <c r="F579"/>
  <c r="K579"/>
  <c r="E579" s="1"/>
  <c r="F578"/>
  <c r="K578" s="1"/>
  <c r="E578" s="1"/>
  <c r="F577"/>
  <c r="K577"/>
  <c r="E577" s="1"/>
  <c r="F576"/>
  <c r="K576" s="1"/>
  <c r="E576" s="1"/>
  <c r="F575"/>
  <c r="K575"/>
  <c r="E575" s="1"/>
  <c r="F574"/>
  <c r="K574" s="1"/>
  <c r="E574" s="1"/>
  <c r="F573"/>
  <c r="K573"/>
  <c r="E573" s="1"/>
  <c r="F572"/>
  <c r="K572" s="1"/>
  <c r="E572" s="1"/>
  <c r="F571"/>
  <c r="K571"/>
  <c r="E571" s="1"/>
  <c r="F570"/>
  <c r="K570" s="1"/>
  <c r="E570" s="1"/>
  <c r="F569"/>
  <c r="K569"/>
  <c r="E569" s="1"/>
  <c r="F568"/>
  <c r="K568" s="1"/>
  <c r="E568" s="1"/>
  <c r="F567"/>
  <c r="K567"/>
  <c r="E567" s="1"/>
  <c r="F566"/>
  <c r="K566" s="1"/>
  <c r="E566" s="1"/>
  <c r="F565"/>
  <c r="K565"/>
  <c r="E565" s="1"/>
  <c r="F564"/>
  <c r="K564" s="1"/>
  <c r="E564" s="1"/>
  <c r="K563"/>
  <c r="F561"/>
  <c r="K561" s="1"/>
  <c r="E561" s="1"/>
  <c r="F560"/>
  <c r="K560"/>
  <c r="E560" s="1"/>
  <c r="F559"/>
  <c r="K559" s="1"/>
  <c r="E559" s="1"/>
  <c r="F558"/>
  <c r="K558" s="1"/>
  <c r="E558" s="1"/>
  <c r="F557"/>
  <c r="K557" s="1"/>
  <c r="F556"/>
  <c r="K556" s="1"/>
  <c r="E556" s="1"/>
  <c r="F555"/>
  <c r="K555"/>
  <c r="E555" s="1"/>
  <c r="F554"/>
  <c r="K554" s="1"/>
  <c r="E554" s="1"/>
  <c r="F553"/>
  <c r="K553"/>
  <c r="E553" s="1"/>
  <c r="F552"/>
  <c r="K552" s="1"/>
  <c r="F551"/>
  <c r="K551"/>
  <c r="E551" s="1"/>
  <c r="F550"/>
  <c r="K550" s="1"/>
  <c r="F549"/>
  <c r="K549"/>
  <c r="E549" s="1"/>
  <c r="F548"/>
  <c r="K548" s="1"/>
  <c r="F547"/>
  <c r="K547"/>
  <c r="E547" s="1"/>
  <c r="F546"/>
  <c r="K546" s="1"/>
  <c r="F545"/>
  <c r="K545"/>
  <c r="E545" s="1"/>
  <c r="F544"/>
  <c r="K544" s="1"/>
  <c r="F543"/>
  <c r="K543"/>
  <c r="E543" s="1"/>
  <c r="F542"/>
  <c r="F661" s="1"/>
  <c r="F541"/>
  <c r="K541" s="1"/>
  <c r="E541" s="1"/>
  <c r="F540"/>
  <c r="K540"/>
  <c r="E540" s="1"/>
  <c r="F539"/>
  <c r="K539" s="1"/>
  <c r="E539" s="1"/>
  <c r="F538"/>
  <c r="K538"/>
  <c r="E538" s="1"/>
  <c r="F537"/>
  <c r="K537" s="1"/>
  <c r="E537" s="1"/>
  <c r="F536"/>
  <c r="K536"/>
  <c r="E536" s="1"/>
  <c r="F535"/>
  <c r="K535" s="1"/>
  <c r="E535" s="1"/>
  <c r="F534"/>
  <c r="K534"/>
  <c r="E534" s="1"/>
  <c r="F533"/>
  <c r="K533" s="1"/>
  <c r="E533" s="1"/>
  <c r="F532"/>
  <c r="K532"/>
  <c r="E532" s="1"/>
  <c r="F531"/>
  <c r="K531" s="1"/>
  <c r="E531" s="1"/>
  <c r="F530"/>
  <c r="K530"/>
  <c r="E530" s="1"/>
  <c r="F489"/>
  <c r="K489" s="1"/>
  <c r="F488"/>
  <c r="K488"/>
  <c r="F487"/>
  <c r="K487" s="1"/>
  <c r="F486"/>
  <c r="K486"/>
  <c r="F485"/>
  <c r="K485" s="1"/>
  <c r="F484"/>
  <c r="F483"/>
  <c r="F482"/>
  <c r="F481"/>
  <c r="F480"/>
  <c r="K480"/>
  <c r="F479"/>
  <c r="F478"/>
  <c r="F477"/>
  <c r="K477" s="1"/>
  <c r="F476"/>
  <c r="F475"/>
  <c r="F474"/>
  <c r="K474"/>
  <c r="F473"/>
  <c r="F472"/>
  <c r="K472"/>
  <c r="F471"/>
  <c r="F470"/>
  <c r="K470" s="1"/>
  <c r="F469"/>
  <c r="K469"/>
  <c r="F468"/>
  <c r="K468" s="1"/>
  <c r="F467"/>
  <c r="K467"/>
  <c r="F466"/>
  <c r="F465"/>
  <c r="K465" s="1"/>
  <c r="F464"/>
  <c r="K464" s="1"/>
  <c r="F463"/>
  <c r="K463" s="1"/>
  <c r="F462"/>
  <c r="K462" s="1"/>
  <c r="F461"/>
  <c r="F460"/>
  <c r="F459"/>
  <c r="F458"/>
  <c r="F457"/>
  <c r="K457" s="1"/>
  <c r="F456"/>
  <c r="K456" s="1"/>
  <c r="F421"/>
  <c r="K421" s="1"/>
  <c r="F420"/>
  <c r="K420" s="1"/>
  <c r="E420" s="1"/>
  <c r="F419"/>
  <c r="K419"/>
  <c r="F418"/>
  <c r="K418"/>
  <c r="F417"/>
  <c r="K417"/>
  <c r="F416"/>
  <c r="K416"/>
  <c r="E416" s="1"/>
  <c r="F415"/>
  <c r="K415" s="1"/>
  <c r="F414"/>
  <c r="K414"/>
  <c r="F413"/>
  <c r="K413"/>
  <c r="F412"/>
  <c r="K412"/>
  <c r="F411"/>
  <c r="K411" s="1"/>
  <c r="F410"/>
  <c r="F409"/>
  <c r="K409" s="1"/>
  <c r="F408"/>
  <c r="F407"/>
  <c r="K407"/>
  <c r="F406"/>
  <c r="K406"/>
  <c r="F405"/>
  <c r="K405"/>
  <c r="F404"/>
  <c r="F403"/>
  <c r="K403"/>
  <c r="F402"/>
  <c r="K402"/>
  <c r="F401"/>
  <c r="K401"/>
  <c r="F400"/>
  <c r="K400"/>
  <c r="F399"/>
  <c r="K399"/>
  <c r="F398"/>
  <c r="F397"/>
  <c r="K397" s="1"/>
  <c r="F396"/>
  <c r="K396" s="1"/>
  <c r="F395"/>
  <c r="K395" s="1"/>
  <c r="F394"/>
  <c r="F393"/>
  <c r="K393"/>
  <c r="F392"/>
  <c r="K392"/>
  <c r="F391"/>
  <c r="K391"/>
  <c r="F390"/>
  <c r="K390"/>
  <c r="E390" s="1"/>
  <c r="F388"/>
  <c r="K388" s="1"/>
  <c r="E388" s="1"/>
  <c r="F387"/>
  <c r="K387"/>
  <c r="F386"/>
  <c r="K386"/>
  <c r="F385"/>
  <c r="K385"/>
  <c r="F384"/>
  <c r="K384"/>
  <c r="F383"/>
  <c r="K383"/>
  <c r="F382"/>
  <c r="K382"/>
  <c r="F381"/>
  <c r="K381"/>
  <c r="F380"/>
  <c r="K380"/>
  <c r="F379"/>
  <c r="K379"/>
  <c r="F378"/>
  <c r="K378"/>
  <c r="F377"/>
  <c r="K377"/>
  <c r="F376"/>
  <c r="K376"/>
  <c r="F375"/>
  <c r="F374"/>
  <c r="K374" s="1"/>
  <c r="F373"/>
  <c r="K373" s="1"/>
  <c r="F372"/>
  <c r="K372" s="1"/>
  <c r="F371"/>
  <c r="K371" s="1"/>
  <c r="F370"/>
  <c r="K370" s="1"/>
  <c r="F369"/>
  <c r="K369" s="1"/>
  <c r="F368"/>
  <c r="K368" s="1"/>
  <c r="K502" s="1"/>
  <c r="F367"/>
  <c r="K367"/>
  <c r="F366"/>
  <c r="K366"/>
  <c r="E366" s="1"/>
  <c r="F365"/>
  <c r="F364"/>
  <c r="K364"/>
  <c r="E364" s="1"/>
  <c r="F363"/>
  <c r="K363" s="1"/>
  <c r="E363" s="1"/>
  <c r="F362"/>
  <c r="K362"/>
  <c r="E362" s="1"/>
  <c r="F361"/>
  <c r="K361" s="1"/>
  <c r="E361" s="1"/>
  <c r="F360"/>
  <c r="K360"/>
  <c r="E360" s="1"/>
  <c r="F359"/>
  <c r="K359" s="1"/>
  <c r="F358"/>
  <c r="K358" s="1"/>
  <c r="K424" s="1"/>
  <c r="F357"/>
  <c r="K357"/>
  <c r="F354"/>
  <c r="K354"/>
  <c r="E354" s="1"/>
  <c r="F353"/>
  <c r="K353" s="1"/>
  <c r="E353" s="1"/>
  <c r="F352"/>
  <c r="K352"/>
  <c r="E352" s="1"/>
  <c r="F351"/>
  <c r="K351" s="1"/>
  <c r="E351" s="1"/>
  <c r="F350"/>
  <c r="K350"/>
  <c r="E350" s="1"/>
  <c r="F349"/>
  <c r="K349" s="1"/>
  <c r="E349" s="1"/>
  <c r="F348"/>
  <c r="K348"/>
  <c r="E348" s="1"/>
  <c r="F347"/>
  <c r="K347" s="1"/>
  <c r="E347" s="1"/>
  <c r="F346"/>
  <c r="K346"/>
  <c r="E346" s="1"/>
  <c r="F345"/>
  <c r="K345" s="1"/>
  <c r="E345" s="1"/>
  <c r="F344"/>
  <c r="K344"/>
  <c r="E344" s="1"/>
  <c r="F343"/>
  <c r="K343" s="1"/>
  <c r="E343" s="1"/>
  <c r="F342"/>
  <c r="K342"/>
  <c r="E342" s="1"/>
  <c r="F341"/>
  <c r="K341" s="1"/>
  <c r="E341" s="1"/>
  <c r="F340"/>
  <c r="K340"/>
  <c r="E340" s="1"/>
  <c r="F339"/>
  <c r="K339" s="1"/>
  <c r="E339" s="1"/>
  <c r="F338"/>
  <c r="K338"/>
  <c r="E338" s="1"/>
  <c r="F337"/>
  <c r="K337" s="1"/>
  <c r="E337" s="1"/>
  <c r="F336"/>
  <c r="K336"/>
  <c r="E336" s="1"/>
  <c r="F335"/>
  <c r="K335" s="1"/>
  <c r="E335" s="1"/>
  <c r="F334"/>
  <c r="K334"/>
  <c r="E334" s="1"/>
  <c r="F333"/>
  <c r="K333" s="1"/>
  <c r="E333" s="1"/>
  <c r="F332"/>
  <c r="K332"/>
  <c r="E332" s="1"/>
  <c r="F331"/>
  <c r="K331" s="1"/>
  <c r="E331" s="1"/>
  <c r="F330"/>
  <c r="K330"/>
  <c r="E330" s="1"/>
  <c r="F329"/>
  <c r="K329" s="1"/>
  <c r="E329" s="1"/>
  <c r="F328"/>
  <c r="K328"/>
  <c r="E328" s="1"/>
  <c r="F327"/>
  <c r="K327" s="1"/>
  <c r="E327" s="1"/>
  <c r="F326"/>
  <c r="K326"/>
  <c r="E326" s="1"/>
  <c r="F325"/>
  <c r="K325" s="1"/>
  <c r="E325" s="1"/>
  <c r="F324"/>
  <c r="K324"/>
  <c r="E324" s="1"/>
  <c r="F323"/>
  <c r="K323" s="1"/>
  <c r="F318"/>
  <c r="K318" s="1"/>
  <c r="E318" s="1"/>
  <c r="F317"/>
  <c r="K317" s="1"/>
  <c r="E317" s="1"/>
  <c r="F316"/>
  <c r="K316"/>
  <c r="E316" s="1"/>
  <c r="F315"/>
  <c r="K315" s="1"/>
  <c r="E315" s="1"/>
  <c r="F314"/>
  <c r="K314"/>
  <c r="E314" s="1"/>
  <c r="F313"/>
  <c r="K313" s="1"/>
  <c r="E313" s="1"/>
  <c r="F312"/>
  <c r="K312"/>
  <c r="E312" s="1"/>
  <c r="F311"/>
  <c r="K311" s="1"/>
  <c r="E311" s="1"/>
  <c r="F310"/>
  <c r="K310"/>
  <c r="E310" s="1"/>
  <c r="F309"/>
  <c r="K309" s="1"/>
  <c r="E309" s="1"/>
  <c r="F308"/>
  <c r="K308"/>
  <c r="E308" s="1"/>
  <c r="F307"/>
  <c r="K307" s="1"/>
  <c r="E307" s="1"/>
  <c r="F306"/>
  <c r="K306"/>
  <c r="E306" s="1"/>
  <c r="F305"/>
  <c r="K305" s="1"/>
  <c r="E305" s="1"/>
  <c r="F304"/>
  <c r="K304"/>
  <c r="E304" s="1"/>
  <c r="F303"/>
  <c r="K303" s="1"/>
  <c r="E303" s="1"/>
  <c r="F302"/>
  <c r="K302"/>
  <c r="E302" s="1"/>
  <c r="F301"/>
  <c r="K301" s="1"/>
  <c r="E301" s="1"/>
  <c r="F300"/>
  <c r="K300"/>
  <c r="E300" s="1"/>
  <c r="F299"/>
  <c r="K299" s="1"/>
  <c r="E299" s="1"/>
  <c r="F298"/>
  <c r="K298"/>
  <c r="E298" s="1"/>
  <c r="F297"/>
  <c r="K297" s="1"/>
  <c r="E297" s="1"/>
  <c r="F296"/>
  <c r="K296"/>
  <c r="E296" s="1"/>
  <c r="F295"/>
  <c r="K295" s="1"/>
  <c r="E295" s="1"/>
  <c r="F294"/>
  <c r="K294"/>
  <c r="E294" s="1"/>
  <c r="F293"/>
  <c r="K293" s="1"/>
  <c r="E293" s="1"/>
  <c r="F292"/>
  <c r="K292"/>
  <c r="E292" s="1"/>
  <c r="F291"/>
  <c r="K291" s="1"/>
  <c r="E291" s="1"/>
  <c r="F290"/>
  <c r="K290"/>
  <c r="E290" s="1"/>
  <c r="F289"/>
  <c r="K289" s="1"/>
  <c r="E289" s="1"/>
  <c r="F288"/>
  <c r="K288"/>
  <c r="E288" s="1"/>
  <c r="F287"/>
  <c r="K287" s="1"/>
  <c r="F285"/>
  <c r="K285" s="1"/>
  <c r="F284"/>
  <c r="K284" s="1"/>
  <c r="E284" s="1"/>
  <c r="F283"/>
  <c r="K283"/>
  <c r="E283" s="1"/>
  <c r="F282"/>
  <c r="K282" s="1"/>
  <c r="E282" s="1"/>
  <c r="F281"/>
  <c r="K281"/>
  <c r="E281" s="1"/>
  <c r="F280"/>
  <c r="K280" s="1"/>
  <c r="E280" s="1"/>
  <c r="F279"/>
  <c r="K279"/>
  <c r="E279" s="1"/>
  <c r="F278"/>
  <c r="K278" s="1"/>
  <c r="E278" s="1"/>
  <c r="F277"/>
  <c r="K277"/>
  <c r="E277" s="1"/>
  <c r="F276"/>
  <c r="K276" s="1"/>
  <c r="E276" s="1"/>
  <c r="F275"/>
  <c r="K275"/>
  <c r="E275" s="1"/>
  <c r="F274"/>
  <c r="K274" s="1"/>
  <c r="E274" s="1"/>
  <c r="F273"/>
  <c r="K273"/>
  <c r="E273" s="1"/>
  <c r="F272"/>
  <c r="K272" s="1"/>
  <c r="E272" s="1"/>
  <c r="F271"/>
  <c r="K271"/>
  <c r="E271" s="1"/>
  <c r="F270"/>
  <c r="K270" s="1"/>
  <c r="E270" s="1"/>
  <c r="F269"/>
  <c r="K269"/>
  <c r="E269" s="1"/>
  <c r="F268"/>
  <c r="K268" s="1"/>
  <c r="E268" s="1"/>
  <c r="F267"/>
  <c r="K267"/>
  <c r="E267" s="1"/>
  <c r="F266"/>
  <c r="K266" s="1"/>
  <c r="E266" s="1"/>
  <c r="F265"/>
  <c r="K265"/>
  <c r="E265" s="1"/>
  <c r="F264"/>
  <c r="K264" s="1"/>
  <c r="E264" s="1"/>
  <c r="F263"/>
  <c r="K263"/>
  <c r="E263" s="1"/>
  <c r="F262"/>
  <c r="K262" s="1"/>
  <c r="E262" s="1"/>
  <c r="F261"/>
  <c r="K261"/>
  <c r="E261" s="1"/>
  <c r="F260"/>
  <c r="K260" s="1"/>
  <c r="E260" s="1"/>
  <c r="F259"/>
  <c r="K259"/>
  <c r="E259" s="1"/>
  <c r="F258"/>
  <c r="K258" s="1"/>
  <c r="E258" s="1"/>
  <c r="F257"/>
  <c r="K257" s="1"/>
  <c r="E257" s="1"/>
  <c r="F256"/>
  <c r="K256"/>
  <c r="E256" s="1"/>
  <c r="F255"/>
  <c r="K255" s="1"/>
  <c r="F254"/>
  <c r="K254" s="1"/>
  <c r="F187"/>
  <c r="K187" s="1"/>
  <c r="F188"/>
  <c r="K188"/>
  <c r="F189"/>
  <c r="K189" s="1"/>
  <c r="F190"/>
  <c r="K190"/>
  <c r="F191"/>
  <c r="K191" s="1"/>
  <c r="F192"/>
  <c r="K192" s="1"/>
  <c r="F193"/>
  <c r="K193" s="1"/>
  <c r="F194"/>
  <c r="K194" s="1"/>
  <c r="E194" s="1"/>
  <c r="F195"/>
  <c r="K195"/>
  <c r="E195" s="1"/>
  <c r="F196"/>
  <c r="K196" s="1"/>
  <c r="E196" s="1"/>
  <c r="F197"/>
  <c r="K197" s="1"/>
  <c r="E197" s="1"/>
  <c r="F198"/>
  <c r="K198" s="1"/>
  <c r="E198" s="1"/>
  <c r="F199"/>
  <c r="K199" s="1"/>
  <c r="E199" s="1"/>
  <c r="F200"/>
  <c r="K200"/>
  <c r="E200" s="1"/>
  <c r="F201"/>
  <c r="K201" s="1"/>
  <c r="E201" s="1"/>
  <c r="F202"/>
  <c r="K202"/>
  <c r="E202" s="1"/>
  <c r="F203"/>
  <c r="K203" s="1"/>
  <c r="E203" s="1"/>
  <c r="F204"/>
  <c r="K204"/>
  <c r="E204" s="1"/>
  <c r="F205"/>
  <c r="K205" s="1"/>
  <c r="E205" s="1"/>
  <c r="F206"/>
  <c r="K206"/>
  <c r="E206" s="1"/>
  <c r="F207"/>
  <c r="K207"/>
  <c r="E207" s="1"/>
  <c r="F208"/>
  <c r="K208" s="1"/>
  <c r="E208" s="1"/>
  <c r="F209"/>
  <c r="K209"/>
  <c r="E209" s="1"/>
  <c r="F210"/>
  <c r="K210" s="1"/>
  <c r="F211"/>
  <c r="K211"/>
  <c r="E211" s="1"/>
  <c r="F212"/>
  <c r="K212" s="1"/>
  <c r="E212" s="1"/>
  <c r="F213"/>
  <c r="K213"/>
  <c r="E213" s="1"/>
  <c r="F214"/>
  <c r="K214" s="1"/>
  <c r="E214" s="1"/>
  <c r="F215"/>
  <c r="K215"/>
  <c r="E215" s="1"/>
  <c r="F216"/>
  <c r="K216" s="1"/>
  <c r="E216" s="1"/>
  <c r="F217"/>
  <c r="K217"/>
  <c r="E217" s="1"/>
  <c r="F186"/>
  <c r="K186" s="1"/>
  <c r="F184"/>
  <c r="K184" s="1"/>
  <c r="E184" s="1"/>
  <c r="F183"/>
  <c r="K183" s="1"/>
  <c r="E183" s="1"/>
  <c r="F182"/>
  <c r="K182" s="1"/>
  <c r="E182" s="1"/>
  <c r="F181"/>
  <c r="K181" s="1"/>
  <c r="E181" s="1"/>
  <c r="F180"/>
  <c r="K180"/>
  <c r="E180" s="1"/>
  <c r="F179"/>
  <c r="K179" s="1"/>
  <c r="E179" s="1"/>
  <c r="F178"/>
  <c r="K178"/>
  <c r="E178" s="1"/>
  <c r="F177"/>
  <c r="K177" s="1"/>
  <c r="F176"/>
  <c r="K176"/>
  <c r="E176" s="1"/>
  <c r="F175"/>
  <c r="F174"/>
  <c r="K174"/>
  <c r="E174" s="1"/>
  <c r="F173"/>
  <c r="F172"/>
  <c r="K172"/>
  <c r="E172" s="1"/>
  <c r="F171"/>
  <c r="K171" s="1"/>
  <c r="E171"/>
  <c r="F169"/>
  <c r="K169"/>
  <c r="E169" s="1"/>
  <c r="F168"/>
  <c r="K168" s="1"/>
  <c r="E168"/>
  <c r="F167"/>
  <c r="K167"/>
  <c r="E167" s="1"/>
  <c r="F166"/>
  <c r="K166" s="1"/>
  <c r="F165"/>
  <c r="F164"/>
  <c r="K164"/>
  <c r="E164" s="1"/>
  <c r="F163"/>
  <c r="K163"/>
  <c r="E163" s="1"/>
  <c r="F162"/>
  <c r="K162"/>
  <c r="E162" s="1"/>
  <c r="F161"/>
  <c r="K161" s="1"/>
  <c r="F160"/>
  <c r="F159"/>
  <c r="K159" s="1"/>
  <c r="F158"/>
  <c r="K158" s="1"/>
  <c r="F157"/>
  <c r="K157" s="1"/>
  <c r="F156"/>
  <c r="K156" s="1"/>
  <c r="F155"/>
  <c r="K155" s="1"/>
  <c r="E155" s="1"/>
  <c r="F154"/>
  <c r="K154"/>
  <c r="E154" s="1"/>
  <c r="F153"/>
  <c r="K153" s="1"/>
  <c r="E153" s="1"/>
  <c r="F152"/>
  <c r="K152"/>
  <c r="F151"/>
  <c r="K151" s="1"/>
  <c r="F149"/>
  <c r="K149" s="1"/>
  <c r="F148"/>
  <c r="K148" s="1"/>
  <c r="F147"/>
  <c r="K147" s="1"/>
  <c r="F146"/>
  <c r="K146" s="1"/>
  <c r="E146" s="1"/>
  <c r="F145"/>
  <c r="K145"/>
  <c r="F144"/>
  <c r="K144" s="1"/>
  <c r="E144" s="1"/>
  <c r="F143"/>
  <c r="K143"/>
  <c r="F142"/>
  <c r="K142" s="1"/>
  <c r="E142" s="1"/>
  <c r="F141"/>
  <c r="K141"/>
  <c r="F140"/>
  <c r="K140" s="1"/>
  <c r="E140" s="1"/>
  <c r="F139"/>
  <c r="K139"/>
  <c r="F138"/>
  <c r="K138"/>
  <c r="E138" s="1"/>
  <c r="F137"/>
  <c r="K137"/>
  <c r="E137" s="1"/>
  <c r="F136"/>
  <c r="K136"/>
  <c r="F135"/>
  <c r="K135"/>
  <c r="E135" s="1"/>
  <c r="F134"/>
  <c r="K134"/>
  <c r="E134" s="1"/>
  <c r="F133"/>
  <c r="K133"/>
  <c r="E133" s="1"/>
  <c r="F132"/>
  <c r="K132"/>
  <c r="F131"/>
  <c r="K131"/>
  <c r="E131" s="1"/>
  <c r="F130"/>
  <c r="K130"/>
  <c r="E130" s="1"/>
  <c r="F129"/>
  <c r="K129"/>
  <c r="E129" s="1"/>
  <c r="F128"/>
  <c r="K128"/>
  <c r="F127"/>
  <c r="K127"/>
  <c r="E127" s="1"/>
  <c r="F126"/>
  <c r="K126"/>
  <c r="E126" s="1"/>
  <c r="F125"/>
  <c r="K125"/>
  <c r="E125" s="1"/>
  <c r="F124"/>
  <c r="K124"/>
  <c r="F123"/>
  <c r="K123"/>
  <c r="E123" s="1"/>
  <c r="F122"/>
  <c r="K122" s="1"/>
  <c r="E122" s="1"/>
  <c r="F121"/>
  <c r="K121"/>
  <c r="E121" s="1"/>
  <c r="F120"/>
  <c r="K120" s="1"/>
  <c r="E120" s="1"/>
  <c r="F119"/>
  <c r="K119"/>
  <c r="E119" s="1"/>
  <c r="F118"/>
  <c r="K118" s="1"/>
  <c r="E118" s="1"/>
  <c r="F116"/>
  <c r="K116"/>
  <c r="F115"/>
  <c r="K115"/>
  <c r="F114"/>
  <c r="K114"/>
  <c r="E114" s="1"/>
  <c r="F113"/>
  <c r="K113" s="1"/>
  <c r="F112"/>
  <c r="F111"/>
  <c r="K111" s="1"/>
  <c r="F110"/>
  <c r="F109"/>
  <c r="K109" s="1"/>
  <c r="F108"/>
  <c r="K108" s="1"/>
  <c r="F107"/>
  <c r="K107" s="1"/>
  <c r="F106"/>
  <c r="K106" s="1"/>
  <c r="F105"/>
  <c r="K105" s="1"/>
  <c r="F104"/>
  <c r="K104" s="1"/>
  <c r="F103"/>
  <c r="K103" s="1"/>
  <c r="F102"/>
  <c r="K102" s="1"/>
  <c r="F101"/>
  <c r="K101" s="1"/>
  <c r="F100"/>
  <c r="K100" s="1"/>
  <c r="F99"/>
  <c r="K99" s="1"/>
  <c r="F98"/>
  <c r="K98" s="1"/>
  <c r="F97"/>
  <c r="K97" s="1"/>
  <c r="F96"/>
  <c r="K96" s="1"/>
  <c r="E96" s="1"/>
  <c r="F95"/>
  <c r="K95" s="1"/>
  <c r="F94"/>
  <c r="K94" s="1"/>
  <c r="F93"/>
  <c r="K93" s="1"/>
  <c r="F92"/>
  <c r="K92" s="1"/>
  <c r="F91"/>
  <c r="K91" s="1"/>
  <c r="F90"/>
  <c r="K90" s="1"/>
  <c r="E90"/>
  <c r="F89"/>
  <c r="K89"/>
  <c r="F88"/>
  <c r="K88"/>
  <c r="F87"/>
  <c r="K87"/>
  <c r="F86"/>
  <c r="K86"/>
  <c r="F85"/>
  <c r="K85"/>
  <c r="F81"/>
  <c r="K81"/>
  <c r="E81" s="1"/>
  <c r="F80"/>
  <c r="K80" s="1"/>
  <c r="E80"/>
  <c r="F79"/>
  <c r="K79"/>
  <c r="F78"/>
  <c r="K78"/>
  <c r="F77"/>
  <c r="K77"/>
  <c r="F76"/>
  <c r="K76"/>
  <c r="F72"/>
  <c r="K72"/>
  <c r="F71"/>
  <c r="K71"/>
  <c r="F70"/>
  <c r="K70"/>
  <c r="F69"/>
  <c r="K69"/>
  <c r="F68"/>
  <c r="K68"/>
  <c r="E68" s="1"/>
  <c r="F67"/>
  <c r="K67" s="1"/>
  <c r="F66"/>
  <c r="K66" s="1"/>
  <c r="F65"/>
  <c r="K65" s="1"/>
  <c r="F64"/>
  <c r="K64" s="1"/>
  <c r="F63"/>
  <c r="K63" s="1"/>
  <c r="F62"/>
  <c r="K62" s="1"/>
  <c r="F61"/>
  <c r="K61" s="1"/>
  <c r="F60"/>
  <c r="K60" s="1"/>
  <c r="E60" s="1"/>
  <c r="F59"/>
  <c r="K59"/>
  <c r="F58"/>
  <c r="K58"/>
  <c r="F57"/>
  <c r="K57"/>
  <c r="F56"/>
  <c r="K56"/>
  <c r="E56" s="1"/>
  <c r="F55"/>
  <c r="K55" s="1"/>
  <c r="F54"/>
  <c r="K54" s="1"/>
  <c r="F53"/>
  <c r="K53" s="1"/>
  <c r="F52"/>
  <c r="K52" s="1"/>
  <c r="F51"/>
  <c r="K51" s="1"/>
  <c r="E51" s="1"/>
  <c r="F50"/>
  <c r="K50"/>
  <c r="F49"/>
  <c r="I13"/>
  <c r="F15"/>
  <c r="K15" s="1"/>
  <c r="F16"/>
  <c r="K16" s="1"/>
  <c r="F17"/>
  <c r="K17" s="1"/>
  <c r="F18"/>
  <c r="K18" s="1"/>
  <c r="F19"/>
  <c r="K19" s="1"/>
  <c r="F20"/>
  <c r="F21"/>
  <c r="K21"/>
  <c r="F22"/>
  <c r="K22"/>
  <c r="F23"/>
  <c r="K23"/>
  <c r="F24"/>
  <c r="K24"/>
  <c r="F25"/>
  <c r="K25"/>
  <c r="F26"/>
  <c r="K26"/>
  <c r="F27"/>
  <c r="K27"/>
  <c r="F28"/>
  <c r="K28"/>
  <c r="F29"/>
  <c r="K29"/>
  <c r="F30"/>
  <c r="K30"/>
  <c r="F31"/>
  <c r="K31"/>
  <c r="F32"/>
  <c r="K32"/>
  <c r="F35"/>
  <c r="K35"/>
  <c r="F36"/>
  <c r="K36"/>
  <c r="F37"/>
  <c r="K37"/>
  <c r="F38"/>
  <c r="K38"/>
  <c r="F39"/>
  <c r="K39"/>
  <c r="F40"/>
  <c r="K40"/>
  <c r="F41"/>
  <c r="K41"/>
  <c r="F42"/>
  <c r="K42"/>
  <c r="F43"/>
  <c r="K43"/>
  <c r="F44"/>
  <c r="K44"/>
  <c r="F45"/>
  <c r="K45"/>
  <c r="F46"/>
  <c r="K46"/>
  <c r="F14"/>
  <c r="K14"/>
  <c r="K18" i="17"/>
  <c r="J18"/>
  <c r="I18"/>
  <c r="L17"/>
  <c r="F17" s="1"/>
  <c r="L16"/>
  <c r="F16" s="1"/>
  <c r="L15"/>
  <c r="F15" s="1"/>
  <c r="K14"/>
  <c r="J14"/>
  <c r="I22" i="24" s="1"/>
  <c r="I14" i="17"/>
  <c r="G14"/>
  <c r="H18"/>
  <c r="K20" i="16"/>
  <c r="G703"/>
  <c r="G651"/>
  <c r="G657"/>
  <c r="G692"/>
  <c r="G666"/>
  <c r="G562"/>
  <c r="G659"/>
  <c r="G670"/>
  <c r="G322"/>
  <c r="J675"/>
  <c r="J712" s="1"/>
  <c r="I675"/>
  <c r="I712" s="1"/>
  <c r="H675"/>
  <c r="H712" s="1"/>
  <c r="H562"/>
  <c r="I562"/>
  <c r="J562"/>
  <c r="H641"/>
  <c r="H679"/>
  <c r="I641"/>
  <c r="I679"/>
  <c r="I718" s="1"/>
  <c r="J641"/>
  <c r="J679" s="1"/>
  <c r="G595"/>
  <c r="H595"/>
  <c r="I595"/>
  <c r="J595"/>
  <c r="H529"/>
  <c r="I529"/>
  <c r="J529"/>
  <c r="H253"/>
  <c r="I253"/>
  <c r="J253"/>
  <c r="H150"/>
  <c r="I150"/>
  <c r="J150"/>
  <c r="I389"/>
  <c r="J389"/>
  <c r="H389"/>
  <c r="H356"/>
  <c r="I356"/>
  <c r="J356"/>
  <c r="H322"/>
  <c r="I322"/>
  <c r="J322"/>
  <c r="H185"/>
  <c r="I185"/>
  <c r="J185"/>
  <c r="H117"/>
  <c r="I117"/>
  <c r="J117"/>
  <c r="H84"/>
  <c r="I84"/>
  <c r="J84"/>
  <c r="H48"/>
  <c r="I48"/>
  <c r="J48"/>
  <c r="H13"/>
  <c r="J13"/>
  <c r="G117"/>
  <c r="H286"/>
  <c r="I286"/>
  <c r="J286"/>
  <c r="H455"/>
  <c r="I455"/>
  <c r="J455"/>
  <c r="H628"/>
  <c r="H703"/>
  <c r="I628"/>
  <c r="J628"/>
  <c r="H634"/>
  <c r="I634"/>
  <c r="J634"/>
  <c r="H650"/>
  <c r="I650"/>
  <c r="J650"/>
  <c r="H651"/>
  <c r="I651"/>
  <c r="J651"/>
  <c r="G652"/>
  <c r="H652"/>
  <c r="I652"/>
  <c r="J652"/>
  <c r="G653"/>
  <c r="H653"/>
  <c r="I653"/>
  <c r="J653"/>
  <c r="J688" s="1"/>
  <c r="G654"/>
  <c r="G689" s="1"/>
  <c r="H654"/>
  <c r="H689" s="1"/>
  <c r="I654"/>
  <c r="J654"/>
  <c r="H655"/>
  <c r="I655"/>
  <c r="J655"/>
  <c r="G656"/>
  <c r="G691"/>
  <c r="H656"/>
  <c r="I656"/>
  <c r="J656"/>
  <c r="H657"/>
  <c r="I657"/>
  <c r="J657"/>
  <c r="H658"/>
  <c r="I658"/>
  <c r="J658"/>
  <c r="H659"/>
  <c r="I659"/>
  <c r="J659"/>
  <c r="G660"/>
  <c r="H660"/>
  <c r="I660"/>
  <c r="J660"/>
  <c r="G661"/>
  <c r="H661"/>
  <c r="I661"/>
  <c r="J661"/>
  <c r="G662"/>
  <c r="H662"/>
  <c r="I662"/>
  <c r="J662"/>
  <c r="G663"/>
  <c r="H663"/>
  <c r="I663"/>
  <c r="J663"/>
  <c r="G664"/>
  <c r="H664"/>
  <c r="I664"/>
  <c r="J664"/>
  <c r="G665"/>
  <c r="H665"/>
  <c r="I665"/>
  <c r="J665"/>
  <c r="H666"/>
  <c r="I666"/>
  <c r="J666"/>
  <c r="H669"/>
  <c r="I669"/>
  <c r="J669"/>
  <c r="H670"/>
  <c r="I670"/>
  <c r="J670"/>
  <c r="G671"/>
  <c r="G708" s="1"/>
  <c r="H671"/>
  <c r="H708"/>
  <c r="I671"/>
  <c r="J671"/>
  <c r="H672"/>
  <c r="I672"/>
  <c r="J672"/>
  <c r="G673"/>
  <c r="H673"/>
  <c r="I673"/>
  <c r="J673"/>
  <c r="J710"/>
  <c r="H674"/>
  <c r="I674"/>
  <c r="J674"/>
  <c r="G676"/>
  <c r="H676"/>
  <c r="I676"/>
  <c r="I713" s="1"/>
  <c r="J676"/>
  <c r="J713"/>
  <c r="H677"/>
  <c r="H716"/>
  <c r="I677"/>
  <c r="J677"/>
  <c r="G678"/>
  <c r="H678"/>
  <c r="I678"/>
  <c r="J678"/>
  <c r="J718"/>
  <c r="G680"/>
  <c r="H680"/>
  <c r="I680"/>
  <c r="J680"/>
  <c r="J719" s="1"/>
  <c r="H681"/>
  <c r="H720" s="1"/>
  <c r="I681"/>
  <c r="I720" s="1"/>
  <c r="J681"/>
  <c r="H682"/>
  <c r="I682"/>
  <c r="J682"/>
  <c r="G683"/>
  <c r="H683"/>
  <c r="I683"/>
  <c r="J683"/>
  <c r="G48"/>
  <c r="J218"/>
  <c r="H218"/>
  <c r="F595"/>
  <c r="H422"/>
  <c r="G356"/>
  <c r="G84"/>
  <c r="G150"/>
  <c r="G677"/>
  <c r="G655"/>
  <c r="G529"/>
  <c r="G674"/>
  <c r="G681"/>
  <c r="G682"/>
  <c r="G253"/>
  <c r="G286"/>
  <c r="G455"/>
  <c r="G672"/>
  <c r="G669"/>
  <c r="G650"/>
  <c r="G685"/>
  <c r="G628"/>
  <c r="G641"/>
  <c r="G679" s="1"/>
  <c r="H14" i="17"/>
  <c r="I86"/>
  <c r="K86"/>
  <c r="J86"/>
  <c r="G18"/>
  <c r="B25" s="1"/>
  <c r="L429" i="16"/>
  <c r="L433"/>
  <c r="L441"/>
  <c r="L445"/>
  <c r="R433"/>
  <c r="R441"/>
  <c r="R445"/>
  <c r="L428"/>
  <c r="L440"/>
  <c r="W424"/>
  <c r="R428"/>
  <c r="R440"/>
  <c r="R448"/>
  <c r="K432"/>
  <c r="L427"/>
  <c r="L431"/>
  <c r="L439"/>
  <c r="L443"/>
  <c r="R427"/>
  <c r="R439"/>
  <c r="L426"/>
  <c r="L430"/>
  <c r="L438"/>
  <c r="L446"/>
  <c r="R426"/>
  <c r="R438"/>
  <c r="R446"/>
  <c r="Q170"/>
  <c r="Q238"/>
  <c r="K434"/>
  <c r="K459"/>
  <c r="K471"/>
  <c r="K475"/>
  <c r="K479"/>
  <c r="K483"/>
  <c r="Q177"/>
  <c r="Q244"/>
  <c r="L244"/>
  <c r="Q186"/>
  <c r="L219"/>
  <c r="Q190"/>
  <c r="L223"/>
  <c r="Q210"/>
  <c r="L245"/>
  <c r="Q458"/>
  <c r="Q462"/>
  <c r="Q466"/>
  <c r="Q470"/>
  <c r="Q474"/>
  <c r="Q478"/>
  <c r="Q482"/>
  <c r="L519"/>
  <c r="L715"/>
  <c r="Q486"/>
  <c r="Q635"/>
  <c r="W187"/>
  <c r="R220"/>
  <c r="W191"/>
  <c r="R224"/>
  <c r="R496" s="1"/>
  <c r="W458"/>
  <c r="W462"/>
  <c r="W466"/>
  <c r="W470"/>
  <c r="W474"/>
  <c r="W478"/>
  <c r="W482"/>
  <c r="W486"/>
  <c r="W635"/>
  <c r="R84"/>
  <c r="W425"/>
  <c r="F423"/>
  <c r="L454"/>
  <c r="R453"/>
  <c r="R452"/>
  <c r="R451"/>
  <c r="I719"/>
  <c r="R450"/>
  <c r="R449"/>
  <c r="U713"/>
  <c r="L447"/>
  <c r="O710"/>
  <c r="F444"/>
  <c r="F443"/>
  <c r="R434"/>
  <c r="L432"/>
  <c r="U498"/>
  <c r="U692"/>
  <c r="L425"/>
  <c r="F250"/>
  <c r="F232"/>
  <c r="F224"/>
  <c r="R251"/>
  <c r="R525" s="1"/>
  <c r="R721" s="1"/>
  <c r="L249"/>
  <c r="R246"/>
  <c r="R520" s="1"/>
  <c r="L242"/>
  <c r="R240"/>
  <c r="R236"/>
  <c r="L234"/>
  <c r="R232"/>
  <c r="L230"/>
  <c r="R228"/>
  <c r="R225"/>
  <c r="K458"/>
  <c r="K466"/>
  <c r="K478"/>
  <c r="K482"/>
  <c r="E482"/>
  <c r="Q189"/>
  <c r="L222"/>
  <c r="Q193"/>
  <c r="L226"/>
  <c r="Q368"/>
  <c r="L502"/>
  <c r="L696" s="1"/>
  <c r="Q457"/>
  <c r="Q461"/>
  <c r="Q465"/>
  <c r="Q469"/>
  <c r="Q473"/>
  <c r="Q477"/>
  <c r="Q481"/>
  <c r="Q485"/>
  <c r="Q489"/>
  <c r="W177"/>
  <c r="W244"/>
  <c r="R244"/>
  <c r="W186"/>
  <c r="R219"/>
  <c r="W190"/>
  <c r="R223"/>
  <c r="R495"/>
  <c r="W210"/>
  <c r="W457"/>
  <c r="W461"/>
  <c r="W465"/>
  <c r="W469"/>
  <c r="W473"/>
  <c r="W477"/>
  <c r="W481"/>
  <c r="W485"/>
  <c r="W489"/>
  <c r="O491"/>
  <c r="O685"/>
  <c r="U722"/>
  <c r="F453"/>
  <c r="F452"/>
  <c r="F451"/>
  <c r="F450"/>
  <c r="R447"/>
  <c r="U711"/>
  <c r="U709"/>
  <c r="L444"/>
  <c r="O708"/>
  <c r="F442"/>
  <c r="F440"/>
  <c r="F439"/>
  <c r="F438"/>
  <c r="F436"/>
  <c r="F435"/>
  <c r="R432"/>
  <c r="R431"/>
  <c r="R430"/>
  <c r="R429"/>
  <c r="R497"/>
  <c r="R425"/>
  <c r="L424"/>
  <c r="F237"/>
  <c r="F221"/>
  <c r="L250"/>
  <c r="L243"/>
  <c r="L239"/>
  <c r="R237"/>
  <c r="R509" s="1"/>
  <c r="R705" s="1"/>
  <c r="L235"/>
  <c r="R233"/>
  <c r="L231"/>
  <c r="R229"/>
  <c r="L227"/>
  <c r="K461"/>
  <c r="K473"/>
  <c r="K481"/>
  <c r="E481"/>
  <c r="Q188"/>
  <c r="L221"/>
  <c r="Q456"/>
  <c r="Q460"/>
  <c r="L495"/>
  <c r="Q464"/>
  <c r="Q468"/>
  <c r="Q472"/>
  <c r="Q476"/>
  <c r="Q480"/>
  <c r="Q484"/>
  <c r="Q488"/>
  <c r="W189"/>
  <c r="R222"/>
  <c r="W193"/>
  <c r="W368"/>
  <c r="E368" s="1"/>
  <c r="R502"/>
  <c r="R696" s="1"/>
  <c r="W456"/>
  <c r="E456" s="1"/>
  <c r="W460"/>
  <c r="W464"/>
  <c r="W468"/>
  <c r="W472"/>
  <c r="W476"/>
  <c r="W480"/>
  <c r="W484"/>
  <c r="W488"/>
  <c r="R253"/>
  <c r="W423"/>
  <c r="U491"/>
  <c r="U685"/>
  <c r="L423"/>
  <c r="L491"/>
  <c r="R454"/>
  <c r="F454"/>
  <c r="O720"/>
  <c r="G720"/>
  <c r="O719"/>
  <c r="G719"/>
  <c r="F449"/>
  <c r="F448"/>
  <c r="R444"/>
  <c r="U707"/>
  <c r="L442"/>
  <c r="L511" s="1"/>
  <c r="F434"/>
  <c r="F433"/>
  <c r="F432"/>
  <c r="F430"/>
  <c r="F429"/>
  <c r="F428"/>
  <c r="F496" s="1"/>
  <c r="F426"/>
  <c r="R424"/>
  <c r="F252"/>
  <c r="F242"/>
  <c r="F238"/>
  <c r="F510"/>
  <c r="F706" s="1"/>
  <c r="F234"/>
  <c r="F226"/>
  <c r="L251"/>
  <c r="L247"/>
  <c r="L246"/>
  <c r="L240"/>
  <c r="L512"/>
  <c r="L708" s="1"/>
  <c r="L236"/>
  <c r="R234"/>
  <c r="R506"/>
  <c r="L232"/>
  <c r="R230"/>
  <c r="L228"/>
  <c r="L500"/>
  <c r="F244"/>
  <c r="F245"/>
  <c r="K460"/>
  <c r="K476"/>
  <c r="E476" s="1"/>
  <c r="K484"/>
  <c r="E484"/>
  <c r="Q187"/>
  <c r="L220"/>
  <c r="Q191"/>
  <c r="L224"/>
  <c r="L496"/>
  <c r="Q459"/>
  <c r="L494"/>
  <c r="Q463"/>
  <c r="L498"/>
  <c r="Q471"/>
  <c r="L506"/>
  <c r="Q475"/>
  <c r="Q479"/>
  <c r="Q483"/>
  <c r="Q487"/>
  <c r="W188"/>
  <c r="R221"/>
  <c r="W459"/>
  <c r="R494"/>
  <c r="W463"/>
  <c r="W471"/>
  <c r="E471" s="1"/>
  <c r="W475"/>
  <c r="W479"/>
  <c r="W483"/>
  <c r="W487"/>
  <c r="R423"/>
  <c r="I491"/>
  <c r="I685" s="1"/>
  <c r="O722"/>
  <c r="L453"/>
  <c r="L525" s="1"/>
  <c r="L721" s="1"/>
  <c r="U720"/>
  <c r="L452"/>
  <c r="L524" s="1"/>
  <c r="U719"/>
  <c r="L451"/>
  <c r="L523"/>
  <c r="L450"/>
  <c r="U717"/>
  <c r="L449"/>
  <c r="O716"/>
  <c r="O713"/>
  <c r="F447"/>
  <c r="F446"/>
  <c r="F445"/>
  <c r="R442"/>
  <c r="L434"/>
  <c r="O498"/>
  <c r="O692"/>
  <c r="F425"/>
  <c r="F424"/>
  <c r="F235"/>
  <c r="F223"/>
  <c r="L252"/>
  <c r="L526"/>
  <c r="R250"/>
  <c r="R524"/>
  <c r="L248"/>
  <c r="R243"/>
  <c r="L241"/>
  <c r="R239"/>
  <c r="L237"/>
  <c r="R235"/>
  <c r="R507"/>
  <c r="L233"/>
  <c r="R231"/>
  <c r="L229"/>
  <c r="L501"/>
  <c r="R227"/>
  <c r="R499"/>
  <c r="L225"/>
  <c r="K696"/>
  <c r="F526"/>
  <c r="E742"/>
  <c r="E473"/>
  <c r="U218"/>
  <c r="Q396"/>
  <c r="Q398"/>
  <c r="U150"/>
  <c r="L595"/>
  <c r="I218"/>
  <c r="L641"/>
  <c r="R286"/>
  <c r="R455"/>
  <c r="R529"/>
  <c r="L84"/>
  <c r="L389"/>
  <c r="Q406"/>
  <c r="R117"/>
  <c r="R185"/>
  <c r="F673"/>
  <c r="F663"/>
  <c r="K663" s="1"/>
  <c r="R48"/>
  <c r="F664"/>
  <c r="F652"/>
  <c r="K652"/>
  <c r="W151"/>
  <c r="W158"/>
  <c r="R389"/>
  <c r="W406"/>
  <c r="W408"/>
  <c r="R595"/>
  <c r="F656"/>
  <c r="Q21"/>
  <c r="L322"/>
  <c r="Q395"/>
  <c r="Q397"/>
  <c r="L529"/>
  <c r="W21"/>
  <c r="F672"/>
  <c r="F660"/>
  <c r="K660" s="1"/>
  <c r="Q405"/>
  <c r="Q407"/>
  <c r="L455"/>
  <c r="W407"/>
  <c r="R634"/>
  <c r="F356"/>
  <c r="F741" s="1"/>
  <c r="G741" s="1"/>
  <c r="J703"/>
  <c r="I319"/>
  <c r="F286"/>
  <c r="F734"/>
  <c r="G734" s="1"/>
  <c r="F682"/>
  <c r="K682" s="1"/>
  <c r="F678"/>
  <c r="F674"/>
  <c r="K674" s="1"/>
  <c r="F670"/>
  <c r="K670" s="1"/>
  <c r="F666"/>
  <c r="K666" s="1"/>
  <c r="F662"/>
  <c r="K662"/>
  <c r="F658"/>
  <c r="F654"/>
  <c r="F650"/>
  <c r="K650"/>
  <c r="Q151"/>
  <c r="Q150" s="1"/>
  <c r="Q394"/>
  <c r="Q427" s="1"/>
  <c r="Q400"/>
  <c r="Q402"/>
  <c r="Q404"/>
  <c r="Q410"/>
  <c r="Q412"/>
  <c r="L562"/>
  <c r="W394"/>
  <c r="W427" s="1"/>
  <c r="W395"/>
  <c r="W428" s="1"/>
  <c r="W400"/>
  <c r="W433" s="1"/>
  <c r="W402"/>
  <c r="W404"/>
  <c r="W405"/>
  <c r="W438" s="1"/>
  <c r="W410"/>
  <c r="W412"/>
  <c r="W445" s="1"/>
  <c r="F680"/>
  <c r="K680"/>
  <c r="F185"/>
  <c r="F735"/>
  <c r="G735" s="1"/>
  <c r="F84"/>
  <c r="F737" s="1"/>
  <c r="G737" s="1"/>
  <c r="F562"/>
  <c r="J319"/>
  <c r="F253"/>
  <c r="F733"/>
  <c r="G733" s="1"/>
  <c r="K404"/>
  <c r="K437" s="1"/>
  <c r="K408"/>
  <c r="F683"/>
  <c r="F675"/>
  <c r="F712" s="1"/>
  <c r="F671"/>
  <c r="F659"/>
  <c r="K659" s="1"/>
  <c r="F655"/>
  <c r="K655"/>
  <c r="F651"/>
  <c r="L117"/>
  <c r="O150"/>
  <c r="O319"/>
  <c r="R562"/>
  <c r="F676"/>
  <c r="K676" s="1"/>
  <c r="Q393"/>
  <c r="Q403"/>
  <c r="Q413"/>
  <c r="Q415"/>
  <c r="L628"/>
  <c r="R322"/>
  <c r="W393"/>
  <c r="W426" s="1"/>
  <c r="W403"/>
  <c r="E403" s="1"/>
  <c r="W413"/>
  <c r="W415"/>
  <c r="W448" s="1"/>
  <c r="F704"/>
  <c r="F117"/>
  <c r="F736" s="1"/>
  <c r="G736" s="1"/>
  <c r="H319"/>
  <c r="F150"/>
  <c r="F732" s="1"/>
  <c r="F641"/>
  <c r="F679"/>
  <c r="F322"/>
  <c r="K394"/>
  <c r="K427" s="1"/>
  <c r="K398"/>
  <c r="F681"/>
  <c r="K681"/>
  <c r="F677"/>
  <c r="K677"/>
  <c r="F665"/>
  <c r="K665"/>
  <c r="F657"/>
  <c r="F653"/>
  <c r="L48"/>
  <c r="L185"/>
  <c r="L286"/>
  <c r="R150"/>
  <c r="R628"/>
  <c r="R641"/>
  <c r="R679" s="1"/>
  <c r="W152"/>
  <c r="U319"/>
  <c r="U422"/>
  <c r="T319"/>
  <c r="S319"/>
  <c r="Z319" s="1"/>
  <c r="V319"/>
  <c r="R650"/>
  <c r="R652"/>
  <c r="W652" s="1"/>
  <c r="R654"/>
  <c r="R656"/>
  <c r="W656" s="1"/>
  <c r="R658"/>
  <c r="R660"/>
  <c r="R662"/>
  <c r="R664"/>
  <c r="R666"/>
  <c r="R670"/>
  <c r="R672"/>
  <c r="R674"/>
  <c r="W674" s="1"/>
  <c r="R676"/>
  <c r="R678"/>
  <c r="R680"/>
  <c r="R682"/>
  <c r="U389"/>
  <c r="W542"/>
  <c r="W544"/>
  <c r="W546"/>
  <c r="W548"/>
  <c r="W550"/>
  <c r="W552"/>
  <c r="W630"/>
  <c r="W628" s="1"/>
  <c r="R356"/>
  <c r="R651"/>
  <c r="W651" s="1"/>
  <c r="R653"/>
  <c r="R688"/>
  <c r="R655"/>
  <c r="R657"/>
  <c r="W657" s="1"/>
  <c r="R659"/>
  <c r="V703"/>
  <c r="R675"/>
  <c r="R677"/>
  <c r="R681"/>
  <c r="R683"/>
  <c r="U703"/>
  <c r="F714"/>
  <c r="P319"/>
  <c r="Q671"/>
  <c r="O422"/>
  <c r="N319"/>
  <c r="L650"/>
  <c r="L652"/>
  <c r="L654"/>
  <c r="L689" s="1"/>
  <c r="L656"/>
  <c r="L658"/>
  <c r="L660"/>
  <c r="Q660" s="1"/>
  <c r="L662"/>
  <c r="L664"/>
  <c r="L700" s="1"/>
  <c r="L666"/>
  <c r="N649"/>
  <c r="L670"/>
  <c r="L672"/>
  <c r="L674"/>
  <c r="L676"/>
  <c r="L678"/>
  <c r="Q678" s="1"/>
  <c r="L680"/>
  <c r="L682"/>
  <c r="Q682" s="1"/>
  <c r="O389"/>
  <c r="Q542"/>
  <c r="Q544"/>
  <c r="Q546"/>
  <c r="Q548"/>
  <c r="Q550"/>
  <c r="Q552"/>
  <c r="Q630"/>
  <c r="L356"/>
  <c r="L651"/>
  <c r="L653"/>
  <c r="L688" s="1"/>
  <c r="L655"/>
  <c r="Q655" s="1"/>
  <c r="L657"/>
  <c r="L659"/>
  <c r="P703"/>
  <c r="L675"/>
  <c r="L712" s="1"/>
  <c r="L677"/>
  <c r="L679"/>
  <c r="Q679" s="1"/>
  <c r="L681"/>
  <c r="L683"/>
  <c r="Q683" s="1"/>
  <c r="Q408"/>
  <c r="K653"/>
  <c r="G218"/>
  <c r="G658"/>
  <c r="K658"/>
  <c r="K654"/>
  <c r="G712"/>
  <c r="I703"/>
  <c r="H86" i="17"/>
  <c r="E463" i="16"/>
  <c r="L522"/>
  <c r="F506"/>
  <c r="F700" s="1"/>
  <c r="L493"/>
  <c r="L687" s="1"/>
  <c r="F690"/>
  <c r="L513"/>
  <c r="R511"/>
  <c r="E461"/>
  <c r="E475"/>
  <c r="T649"/>
  <c r="T703"/>
  <c r="P649"/>
  <c r="N703"/>
  <c r="K244"/>
  <c r="E177"/>
  <c r="E244"/>
  <c r="E479"/>
  <c r="Q426"/>
  <c r="Q430"/>
  <c r="Q441"/>
  <c r="Q443"/>
  <c r="Q440"/>
  <c r="Q439"/>
  <c r="Q446"/>
  <c r="Q445"/>
  <c r="Q433"/>
  <c r="Q429"/>
  <c r="Q428"/>
  <c r="Q431"/>
  <c r="F730"/>
  <c r="G730" s="1"/>
  <c r="W659"/>
  <c r="W680"/>
  <c r="W672"/>
  <c r="W666"/>
  <c r="W658"/>
  <c r="W650"/>
  <c r="W681"/>
  <c r="V649"/>
  <c r="W653"/>
  <c r="W682"/>
  <c r="W660"/>
  <c r="W683"/>
  <c r="W675"/>
  <c r="W655"/>
  <c r="W676"/>
  <c r="W662"/>
  <c r="W654"/>
  <c r="W677"/>
  <c r="W678"/>
  <c r="W664"/>
  <c r="Q681"/>
  <c r="Q674"/>
  <c r="Q652"/>
  <c r="Q675"/>
  <c r="Q676"/>
  <c r="Q662"/>
  <c r="Q654"/>
  <c r="Q677"/>
  <c r="Q657"/>
  <c r="Q670"/>
  <c r="Q656"/>
  <c r="Q659"/>
  <c r="Q651"/>
  <c r="Q680"/>
  <c r="Q672"/>
  <c r="Q666"/>
  <c r="Q658"/>
  <c r="Q650"/>
  <c r="O218"/>
  <c r="K675"/>
  <c r="E675" s="1"/>
  <c r="G422"/>
  <c r="G389"/>
  <c r="K671"/>
  <c r="E642"/>
  <c r="M718"/>
  <c r="E643"/>
  <c r="F122" i="17"/>
  <c r="F142" s="1"/>
  <c r="O703" i="16"/>
  <c r="O649"/>
  <c r="K426"/>
  <c r="I504"/>
  <c r="I698"/>
  <c r="K117"/>
  <c r="U649"/>
  <c r="U718"/>
  <c r="E478"/>
  <c r="J691"/>
  <c r="J689"/>
  <c r="I686"/>
  <c r="M686"/>
  <c r="M688"/>
  <c r="N690"/>
  <c r="N691"/>
  <c r="N692"/>
  <c r="T686"/>
  <c r="T687"/>
  <c r="T688"/>
  <c r="G690"/>
  <c r="H692"/>
  <c r="H690"/>
  <c r="J687"/>
  <c r="J686"/>
  <c r="H649"/>
  <c r="G686"/>
  <c r="E384"/>
  <c r="P686"/>
  <c r="P687"/>
  <c r="M690"/>
  <c r="M691"/>
  <c r="M692"/>
  <c r="T690"/>
  <c r="T691"/>
  <c r="T717"/>
  <c r="E458"/>
  <c r="H691"/>
  <c r="G688"/>
  <c r="G687"/>
  <c r="J685"/>
  <c r="E386"/>
  <c r="P689"/>
  <c r="P690"/>
  <c r="P691"/>
  <c r="V686"/>
  <c r="V687"/>
  <c r="M710"/>
  <c r="V709"/>
  <c r="J692"/>
  <c r="H688"/>
  <c r="H687"/>
  <c r="H686"/>
  <c r="J649"/>
  <c r="E385"/>
  <c r="N686"/>
  <c r="N687"/>
  <c r="N688"/>
  <c r="V689"/>
  <c r="V690"/>
  <c r="V691"/>
  <c r="P716"/>
  <c r="N710"/>
  <c r="K668"/>
  <c r="I649"/>
  <c r="L709"/>
  <c r="L718"/>
  <c r="F514"/>
  <c r="F710" s="1"/>
  <c r="F504"/>
  <c r="F698" s="1"/>
  <c r="F524"/>
  <c r="F720" s="1"/>
  <c r="I695"/>
  <c r="L521"/>
  <c r="L717"/>
  <c r="L515"/>
  <c r="K438"/>
  <c r="M693"/>
  <c r="L517"/>
  <c r="L713" s="1"/>
  <c r="L514"/>
  <c r="E387"/>
  <c r="K428"/>
  <c r="K410"/>
  <c r="I701"/>
  <c r="Q454"/>
  <c r="P693"/>
  <c r="N699"/>
  <c r="P705"/>
  <c r="P717"/>
  <c r="V693"/>
  <c r="T699"/>
  <c r="V705"/>
  <c r="T711"/>
  <c r="V717"/>
  <c r="V722"/>
  <c r="E648"/>
  <c r="I705"/>
  <c r="I711"/>
  <c r="Q449"/>
  <c r="Q453"/>
  <c r="P695"/>
  <c r="N701"/>
  <c r="N716"/>
  <c r="V695"/>
  <c r="T701"/>
  <c r="V708"/>
  <c r="T716"/>
  <c r="K430"/>
  <c r="E462"/>
  <c r="E647"/>
  <c r="I697"/>
  <c r="I710"/>
  <c r="Q423"/>
  <c r="Q442"/>
  <c r="N694"/>
  <c r="P698"/>
  <c r="M701"/>
  <c r="N707"/>
  <c r="P710"/>
  <c r="M716"/>
  <c r="T694"/>
  <c r="V698"/>
  <c r="V710"/>
  <c r="E411"/>
  <c r="K448"/>
  <c r="E457"/>
  <c r="I699"/>
  <c r="I702"/>
  <c r="I716"/>
  <c r="M694"/>
  <c r="N697"/>
  <c r="P700"/>
  <c r="N709"/>
  <c r="P713"/>
  <c r="T697"/>
  <c r="V700"/>
  <c r="T709"/>
  <c r="V713"/>
  <c r="K73"/>
  <c r="K516"/>
  <c r="K425"/>
  <c r="E367"/>
  <c r="K433"/>
  <c r="E409"/>
  <c r="K442"/>
  <c r="E417"/>
  <c r="E450" s="1"/>
  <c r="K450"/>
  <c r="K454"/>
  <c r="E421"/>
  <c r="E454" s="1"/>
  <c r="Q424"/>
  <c r="E391"/>
  <c r="W455"/>
  <c r="E472"/>
  <c r="Q432"/>
  <c r="K657"/>
  <c r="E657" s="1"/>
  <c r="K651"/>
  <c r="K445"/>
  <c r="K449"/>
  <c r="K453"/>
  <c r="K435"/>
  <c r="K452"/>
  <c r="E419"/>
  <c r="E452"/>
  <c r="L507"/>
  <c r="K429"/>
  <c r="K683"/>
  <c r="E683" s="1"/>
  <c r="F722"/>
  <c r="K656"/>
  <c r="E357"/>
  <c r="E423" s="1"/>
  <c r="K423"/>
  <c r="E418"/>
  <c r="E451"/>
  <c r="K451"/>
  <c r="E464"/>
  <c r="E392"/>
  <c r="F507"/>
  <c r="F701" s="1"/>
  <c r="L508"/>
  <c r="F455"/>
  <c r="K49"/>
  <c r="E633"/>
  <c r="T722"/>
  <c r="E632"/>
  <c r="E631"/>
  <c r="V720"/>
  <c r="Q73"/>
  <c r="Q516" s="1"/>
  <c r="Q712" s="1"/>
  <c r="W73"/>
  <c r="Q628"/>
  <c r="K630"/>
  <c r="W704"/>
  <c r="E640"/>
  <c r="E636"/>
  <c r="K443"/>
  <c r="K389"/>
  <c r="E73"/>
  <c r="E516" s="1"/>
  <c r="W516"/>
  <c r="W712" s="1"/>
  <c r="K628"/>
  <c r="E597"/>
  <c r="E618"/>
  <c r="E617"/>
  <c r="L665"/>
  <c r="Q665"/>
  <c r="L669"/>
  <c r="Q669"/>
  <c r="L673"/>
  <c r="E596"/>
  <c r="E563"/>
  <c r="W661"/>
  <c r="W663"/>
  <c r="W669"/>
  <c r="W671"/>
  <c r="W673"/>
  <c r="Q663"/>
  <c r="Q661"/>
  <c r="M685"/>
  <c r="F529"/>
  <c r="F669"/>
  <c r="K669"/>
  <c r="Q673"/>
  <c r="G108" i="17"/>
  <c r="K231" i="16"/>
  <c r="G145" i="17"/>
  <c r="E372" i="16"/>
  <c r="W440"/>
  <c r="E374"/>
  <c r="W442"/>
  <c r="E376"/>
  <c r="E442"/>
  <c r="W446"/>
  <c r="E380"/>
  <c r="W439"/>
  <c r="E373"/>
  <c r="W441"/>
  <c r="E379"/>
  <c r="W447"/>
  <c r="E381"/>
  <c r="W449"/>
  <c r="E383"/>
  <c r="E449"/>
  <c r="R500"/>
  <c r="R694"/>
  <c r="R492"/>
  <c r="R686"/>
  <c r="S521"/>
  <c r="S717"/>
  <c r="S520"/>
  <c r="S716"/>
  <c r="S515"/>
  <c r="S711"/>
  <c r="S514"/>
  <c r="S710"/>
  <c r="S513"/>
  <c r="S709"/>
  <c r="S512"/>
  <c r="S708"/>
  <c r="S511"/>
  <c r="S707"/>
  <c r="S498"/>
  <c r="S692"/>
  <c r="S497"/>
  <c r="S691"/>
  <c r="S496"/>
  <c r="S690"/>
  <c r="S495"/>
  <c r="S689"/>
  <c r="S493"/>
  <c r="S687"/>
  <c r="R491"/>
  <c r="R685"/>
  <c r="E378"/>
  <c r="E444"/>
  <c r="Q444"/>
  <c r="E359"/>
  <c r="Q425"/>
  <c r="L499"/>
  <c r="L693" s="1"/>
  <c r="S87" i="17"/>
  <c r="S88"/>
  <c r="S125"/>
  <c r="X89"/>
  <c r="X126"/>
  <c r="S90"/>
  <c r="S127"/>
  <c r="S91"/>
  <c r="S128"/>
  <c r="X93"/>
  <c r="X130"/>
  <c r="S97"/>
  <c r="S134"/>
  <c r="X99"/>
  <c r="X136"/>
  <c r="S102"/>
  <c r="S139"/>
  <c r="S106"/>
  <c r="S143"/>
  <c r="S107"/>
  <c r="S144"/>
  <c r="S110"/>
  <c r="S147"/>
  <c r="S111"/>
  <c r="S148"/>
  <c r="S112"/>
  <c r="S149"/>
  <c r="S114"/>
  <c r="S151"/>
  <c r="S116"/>
  <c r="S153"/>
  <c r="S117"/>
  <c r="S154"/>
  <c r="F28"/>
  <c r="F20"/>
  <c r="S89"/>
  <c r="S126"/>
  <c r="S92"/>
  <c r="S129"/>
  <c r="S93"/>
  <c r="S130"/>
  <c r="S94"/>
  <c r="S131"/>
  <c r="S95"/>
  <c r="S132"/>
  <c r="S96"/>
  <c r="S133"/>
  <c r="S98"/>
  <c r="S135"/>
  <c r="S99"/>
  <c r="S136"/>
  <c r="S100"/>
  <c r="S137"/>
  <c r="S101"/>
  <c r="S138"/>
  <c r="S108"/>
  <c r="S145"/>
  <c r="S109"/>
  <c r="S146"/>
  <c r="X111"/>
  <c r="X148"/>
  <c r="X112"/>
  <c r="X149"/>
  <c r="S113"/>
  <c r="S150"/>
  <c r="S118"/>
  <c r="S155"/>
  <c r="S119"/>
  <c r="S156"/>
  <c r="M119"/>
  <c r="M156"/>
  <c r="M116"/>
  <c r="M153"/>
  <c r="M111"/>
  <c r="M148"/>
  <c r="M106"/>
  <c r="M143"/>
  <c r="M18"/>
  <c r="R32"/>
  <c r="R27"/>
  <c r="R95" s="1"/>
  <c r="R132" s="1"/>
  <c r="M94"/>
  <c r="M131" s="1"/>
  <c r="M88"/>
  <c r="M125" s="1"/>
  <c r="M87"/>
  <c r="E285" i="16"/>
  <c r="W253"/>
  <c r="L253"/>
  <c r="S218"/>
  <c r="R249"/>
  <c r="R523" s="1"/>
  <c r="R719" s="1"/>
  <c r="R252"/>
  <c r="R526"/>
  <c r="W170"/>
  <c r="L150"/>
  <c r="L319" s="1"/>
  <c r="M218"/>
  <c r="L218"/>
  <c r="L510"/>
  <c r="L706" s="1"/>
  <c r="E158"/>
  <c r="E157"/>
  <c r="E156"/>
  <c r="R319"/>
  <c r="R242"/>
  <c r="R514" s="1"/>
  <c r="R710" s="1"/>
  <c r="R241"/>
  <c r="R248"/>
  <c r="R522" s="1"/>
  <c r="R245"/>
  <c r="R519" s="1"/>
  <c r="R715" s="1"/>
  <c r="R247"/>
  <c r="R521"/>
  <c r="R717" s="1"/>
  <c r="S124" i="17"/>
  <c r="F55"/>
  <c r="X57"/>
  <c r="X91" s="1"/>
  <c r="X58"/>
  <c r="X61"/>
  <c r="X95" s="1"/>
  <c r="X132" s="1"/>
  <c r="X62"/>
  <c r="X96"/>
  <c r="X133" s="1"/>
  <c r="X63"/>
  <c r="X64"/>
  <c r="X67"/>
  <c r="F67" s="1"/>
  <c r="X68"/>
  <c r="X85"/>
  <c r="S105"/>
  <c r="S104"/>
  <c r="S103"/>
  <c r="S140"/>
  <c r="S115"/>
  <c r="S152"/>
  <c r="X110"/>
  <c r="X147"/>
  <c r="X72"/>
  <c r="X74"/>
  <c r="X108" s="1"/>
  <c r="X145" s="1"/>
  <c r="X82"/>
  <c r="X84"/>
  <c r="R85"/>
  <c r="R82"/>
  <c r="R77"/>
  <c r="R111" s="1"/>
  <c r="R148" s="1"/>
  <c r="R62"/>
  <c r="R60"/>
  <c r="R54"/>
  <c r="M124"/>
  <c r="R53"/>
  <c r="R515" i="16"/>
  <c r="R711" s="1"/>
  <c r="E425"/>
  <c r="F27" i="17"/>
  <c r="W238" i="16"/>
  <c r="R513"/>
  <c r="R709"/>
  <c r="F72" i="17"/>
  <c r="X97"/>
  <c r="X134" s="1"/>
  <c r="F63"/>
  <c r="F57"/>
  <c r="X118"/>
  <c r="X155"/>
  <c r="X102"/>
  <c r="X139"/>
  <c r="X98"/>
  <c r="X135" s="1"/>
  <c r="X92"/>
  <c r="X129" s="1"/>
  <c r="F85"/>
  <c r="R96"/>
  <c r="R133"/>
  <c r="F62"/>
  <c r="F96"/>
  <c r="F133" s="1"/>
  <c r="R94"/>
  <c r="R131" s="1"/>
  <c r="R88"/>
  <c r="R125"/>
  <c r="F19" i="25"/>
  <c r="F18"/>
  <c r="F15"/>
  <c r="R22"/>
  <c r="X22"/>
  <c r="R24"/>
  <c r="X24"/>
  <c r="R26"/>
  <c r="X26"/>
  <c r="R27"/>
  <c r="X27"/>
  <c r="R29"/>
  <c r="X29"/>
  <c r="R31"/>
  <c r="X31"/>
  <c r="R33"/>
  <c r="X33"/>
  <c r="R35"/>
  <c r="X35"/>
  <c r="R37"/>
  <c r="X37"/>
  <c r="R39"/>
  <c r="X39"/>
  <c r="R41"/>
  <c r="X41"/>
  <c r="R43"/>
  <c r="X43"/>
  <c r="R45"/>
  <c r="X45"/>
  <c r="R47"/>
  <c r="X47"/>
  <c r="R49"/>
  <c r="X49"/>
  <c r="R51"/>
  <c r="X51"/>
  <c r="R53"/>
  <c r="X53"/>
  <c r="L33" i="24"/>
  <c r="Q31"/>
  <c r="W31"/>
  <c r="F33"/>
  <c r="F26"/>
  <c r="F34"/>
  <c r="E17"/>
  <c r="E44"/>
  <c r="S47"/>
  <c r="X47" s="1"/>
  <c r="Y48" s="1"/>
  <c r="G54"/>
  <c r="F54"/>
  <c r="K54" s="1"/>
  <c r="F47"/>
  <c r="K47" s="1"/>
  <c r="K48"/>
  <c r="R23" i="25"/>
  <c r="X23"/>
  <c r="R25"/>
  <c r="X25"/>
  <c r="R28"/>
  <c r="X28"/>
  <c r="R30"/>
  <c r="X30"/>
  <c r="R32"/>
  <c r="X32"/>
  <c r="R34"/>
  <c r="X34"/>
  <c r="R36"/>
  <c r="X36"/>
  <c r="R38"/>
  <c r="X38"/>
  <c r="R40"/>
  <c r="X40"/>
  <c r="R42"/>
  <c r="X42"/>
  <c r="R44"/>
  <c r="X44"/>
  <c r="R46"/>
  <c r="X46"/>
  <c r="R48"/>
  <c r="X48"/>
  <c r="R50"/>
  <c r="X50"/>
  <c r="R52"/>
  <c r="X52"/>
  <c r="L56"/>
  <c r="R56"/>
  <c r="X56"/>
  <c r="X26" i="24"/>
  <c r="Y15"/>
  <c r="K57"/>
  <c r="E57" s="1"/>
  <c r="K43"/>
  <c r="Q43"/>
  <c r="W43"/>
  <c r="M47"/>
  <c r="M63" s="1"/>
  <c r="L48"/>
  <c r="W48"/>
  <c r="K50"/>
  <c r="Q50"/>
  <c r="W50"/>
  <c r="X87" i="17"/>
  <c r="X124"/>
  <c r="F53"/>
  <c r="L95"/>
  <c r="L132"/>
  <c r="L108"/>
  <c r="L145" s="1"/>
  <c r="F74"/>
  <c r="L111"/>
  <c r="L148"/>
  <c r="F56"/>
  <c r="F69"/>
  <c r="F71"/>
  <c r="F81"/>
  <c r="F83"/>
  <c r="F54"/>
  <c r="L88"/>
  <c r="L125"/>
  <c r="R119"/>
  <c r="R156" s="1"/>
  <c r="R118"/>
  <c r="R155" s="1"/>
  <c r="L118"/>
  <c r="L155" s="1"/>
  <c r="X117"/>
  <c r="X154" s="1"/>
  <c r="R116"/>
  <c r="R153" s="1"/>
  <c r="R115"/>
  <c r="R152" s="1"/>
  <c r="L115"/>
  <c r="L152" s="1"/>
  <c r="X113"/>
  <c r="X150" s="1"/>
  <c r="R108"/>
  <c r="R145" s="1"/>
  <c r="X106"/>
  <c r="X143" s="1"/>
  <c r="M90"/>
  <c r="M127" s="1"/>
  <c r="G90"/>
  <c r="G127" s="1"/>
  <c r="X119"/>
  <c r="X156" s="1"/>
  <c r="X116"/>
  <c r="X153" s="1"/>
  <c r="X109"/>
  <c r="X146" s="1"/>
  <c r="R105"/>
  <c r="L105"/>
  <c r="X104"/>
  <c r="L102"/>
  <c r="L139"/>
  <c r="R90"/>
  <c r="R127"/>
  <c r="L90"/>
  <c r="L127"/>
  <c r="R87"/>
  <c r="R124"/>
  <c r="L106"/>
  <c r="L143" s="1"/>
  <c r="F38"/>
  <c r="F106" s="1"/>
  <c r="F143" s="1"/>
  <c r="G124"/>
  <c r="F51"/>
  <c r="F119" s="1"/>
  <c r="F156" s="1"/>
  <c r="L119"/>
  <c r="L156"/>
  <c r="F48"/>
  <c r="G92"/>
  <c r="G129" s="1"/>
  <c r="L24"/>
  <c r="F50"/>
  <c r="R49"/>
  <c r="R117" s="1"/>
  <c r="R154" s="1"/>
  <c r="L49"/>
  <c r="F47"/>
  <c r="F115" s="1"/>
  <c r="F152" s="1"/>
  <c r="R45"/>
  <c r="R113"/>
  <c r="R150" s="1"/>
  <c r="L45"/>
  <c r="F44"/>
  <c r="F112"/>
  <c r="F149" s="1"/>
  <c r="R41"/>
  <c r="R109" s="1"/>
  <c r="R146" s="1"/>
  <c r="L41"/>
  <c r="R39"/>
  <c r="R107" s="1"/>
  <c r="R144" s="1"/>
  <c r="L39"/>
  <c r="F37"/>
  <c r="F105" s="1"/>
  <c r="R36"/>
  <c r="R104" s="1"/>
  <c r="L36"/>
  <c r="R33"/>
  <c r="R101" s="1"/>
  <c r="R138" s="1"/>
  <c r="L33"/>
  <c r="L97"/>
  <c r="L134" s="1"/>
  <c r="F29"/>
  <c r="F97" s="1"/>
  <c r="F134" s="1"/>
  <c r="M92"/>
  <c r="R24"/>
  <c r="R21"/>
  <c r="R89"/>
  <c r="R126" s="1"/>
  <c r="L21"/>
  <c r="W123"/>
  <c r="U123"/>
  <c r="Q123"/>
  <c r="O123"/>
  <c r="J123"/>
  <c r="H123"/>
  <c r="F14"/>
  <c r="V123"/>
  <c r="T123"/>
  <c r="P123"/>
  <c r="N123"/>
  <c r="K123"/>
  <c r="I123"/>
  <c r="L14"/>
  <c r="L116"/>
  <c r="L153" s="1"/>
  <c r="L110"/>
  <c r="E598" i="16"/>
  <c r="E606"/>
  <c r="E610"/>
  <c r="E619"/>
  <c r="W595"/>
  <c r="Q595"/>
  <c r="K661"/>
  <c r="E661"/>
  <c r="E591"/>
  <c r="W562"/>
  <c r="Q562"/>
  <c r="L710"/>
  <c r="L695"/>
  <c r="L722"/>
  <c r="L719"/>
  <c r="L720"/>
  <c r="L692"/>
  <c r="L690"/>
  <c r="L707"/>
  <c r="L685"/>
  <c r="R691"/>
  <c r="R689"/>
  <c r="I689"/>
  <c r="I690"/>
  <c r="I691"/>
  <c r="I693"/>
  <c r="I700"/>
  <c r="I708"/>
  <c r="S685"/>
  <c r="H685"/>
  <c r="P722"/>
  <c r="J722"/>
  <c r="H722"/>
  <c r="P720"/>
  <c r="J720"/>
  <c r="V719"/>
  <c r="T719"/>
  <c r="N719"/>
  <c r="M719"/>
  <c r="H719"/>
  <c r="T718"/>
  <c r="S718"/>
  <c r="O717"/>
  <c r="M717"/>
  <c r="I717"/>
  <c r="G717"/>
  <c r="U716"/>
  <c r="N713"/>
  <c r="H713"/>
  <c r="V711"/>
  <c r="P711"/>
  <c r="N711"/>
  <c r="J711"/>
  <c r="G711"/>
  <c r="U710"/>
  <c r="H710"/>
  <c r="P709"/>
  <c r="J709"/>
  <c r="H709"/>
  <c r="T708"/>
  <c r="N708"/>
  <c r="O707"/>
  <c r="M707"/>
  <c r="I707"/>
  <c r="G707"/>
  <c r="U705"/>
  <c r="S705"/>
  <c r="O705"/>
  <c r="M705"/>
  <c r="H705"/>
  <c r="V702"/>
  <c r="T702"/>
  <c r="P702"/>
  <c r="N702"/>
  <c r="J702"/>
  <c r="G702"/>
  <c r="U701"/>
  <c r="S701"/>
  <c r="O701"/>
  <c r="H701"/>
  <c r="T700"/>
  <c r="N700"/>
  <c r="J700"/>
  <c r="G700"/>
  <c r="U699"/>
  <c r="S699"/>
  <c r="O699"/>
  <c r="M699"/>
  <c r="H699"/>
  <c r="T698"/>
  <c r="N698"/>
  <c r="J698"/>
  <c r="G698"/>
  <c r="U697"/>
  <c r="S697"/>
  <c r="O697"/>
  <c r="M697"/>
  <c r="H697"/>
  <c r="T695"/>
  <c r="N695"/>
  <c r="J695"/>
  <c r="G695"/>
  <c r="U694"/>
  <c r="S694"/>
  <c r="O694"/>
  <c r="I694"/>
  <c r="G694"/>
  <c r="U693"/>
  <c r="S693"/>
  <c r="O693"/>
  <c r="H693"/>
  <c r="V692"/>
  <c r="O691"/>
  <c r="U690"/>
  <c r="O690"/>
  <c r="T689"/>
  <c r="O689"/>
  <c r="N689"/>
  <c r="U688"/>
  <c r="S688"/>
  <c r="P688"/>
  <c r="O688"/>
  <c r="U687"/>
  <c r="O687"/>
  <c r="M687"/>
  <c r="I687"/>
  <c r="U686"/>
  <c r="S686"/>
  <c r="O686"/>
  <c r="E669"/>
  <c r="R693"/>
  <c r="R720"/>
  <c r="L694"/>
  <c r="R700"/>
  <c r="R716"/>
  <c r="R690"/>
  <c r="K542"/>
  <c r="E542" s="1"/>
  <c r="V685"/>
  <c r="N685"/>
  <c r="S722"/>
  <c r="I722"/>
  <c r="G722"/>
  <c r="S720"/>
  <c r="N718"/>
  <c r="H718"/>
  <c r="N717"/>
  <c r="J717"/>
  <c r="H717"/>
  <c r="V716"/>
  <c r="J716"/>
  <c r="G716"/>
  <c r="S713"/>
  <c r="M713"/>
  <c r="G713"/>
  <c r="O711"/>
  <c r="M711"/>
  <c r="H711"/>
  <c r="T710"/>
  <c r="G710"/>
  <c r="O709"/>
  <c r="M709"/>
  <c r="I709"/>
  <c r="G709"/>
  <c r="U708"/>
  <c r="V707"/>
  <c r="P707"/>
  <c r="J707"/>
  <c r="H707"/>
  <c r="T705"/>
  <c r="N705"/>
  <c r="J705"/>
  <c r="G705"/>
  <c r="U702"/>
  <c r="S702"/>
  <c r="O702"/>
  <c r="M702"/>
  <c r="H702"/>
  <c r="V701"/>
  <c r="P701"/>
  <c r="J701"/>
  <c r="G701"/>
  <c r="U700"/>
  <c r="S700"/>
  <c r="O700"/>
  <c r="M700"/>
  <c r="H700"/>
  <c r="V699"/>
  <c r="P699"/>
  <c r="J699"/>
  <c r="G699"/>
  <c r="U698"/>
  <c r="S698"/>
  <c r="O698"/>
  <c r="M698"/>
  <c r="H698"/>
  <c r="V697"/>
  <c r="P697"/>
  <c r="J697"/>
  <c r="G697"/>
  <c r="U695"/>
  <c r="S695"/>
  <c r="O695"/>
  <c r="M695"/>
  <c r="H695"/>
  <c r="V694"/>
  <c r="P694"/>
  <c r="J694"/>
  <c r="H694"/>
  <c r="T693"/>
  <c r="N693"/>
  <c r="J693"/>
  <c r="G693"/>
  <c r="U691"/>
  <c r="J690"/>
  <c r="U689"/>
  <c r="E27"/>
  <c r="E29"/>
  <c r="E31"/>
  <c r="E28"/>
  <c r="E32"/>
  <c r="Y16"/>
  <c r="E671"/>
  <c r="E658"/>
  <c r="E677"/>
  <c r="E681"/>
  <c r="E650"/>
  <c r="E662"/>
  <c r="E654"/>
  <c r="E663"/>
  <c r="R704"/>
  <c r="E644"/>
  <c r="V718"/>
  <c r="P718"/>
  <c r="Q641"/>
  <c r="E645"/>
  <c r="R712"/>
  <c r="W639"/>
  <c r="Q704"/>
  <c r="E638"/>
  <c r="Q634"/>
  <c r="L668"/>
  <c r="Q668"/>
  <c r="E668" s="1"/>
  <c r="R667"/>
  <c r="E629"/>
  <c r="L703"/>
  <c r="Q667"/>
  <c r="Q703" s="1"/>
  <c r="E680"/>
  <c r="W665"/>
  <c r="R701"/>
  <c r="W529"/>
  <c r="E26"/>
  <c r="E30"/>
  <c r="L13"/>
  <c r="Q13" s="1"/>
  <c r="E44"/>
  <c r="E25"/>
  <c r="R13"/>
  <c r="W13" s="1"/>
  <c r="L649"/>
  <c r="L701"/>
  <c r="Q529"/>
  <c r="K679"/>
  <c r="G718"/>
  <c r="E646"/>
  <c r="K641"/>
  <c r="K455"/>
  <c r="E467"/>
  <c r="E407"/>
  <c r="E440" s="1"/>
  <c r="K440"/>
  <c r="E414"/>
  <c r="K447"/>
  <c r="I494"/>
  <c r="I688"/>
  <c r="I422"/>
  <c r="Q502"/>
  <c r="Q696" s="1"/>
  <c r="E401"/>
  <c r="Q389"/>
  <c r="Q434"/>
  <c r="W429"/>
  <c r="W389"/>
  <c r="W431"/>
  <c r="E398"/>
  <c r="E447"/>
  <c r="E406"/>
  <c r="K439"/>
  <c r="K446"/>
  <c r="E413"/>
  <c r="E446"/>
  <c r="E399"/>
  <c r="E432"/>
  <c r="W432"/>
  <c r="E439"/>
  <c r="Q438"/>
  <c r="Q447"/>
  <c r="E453"/>
  <c r="K436"/>
  <c r="Q369"/>
  <c r="L435"/>
  <c r="L503" s="1"/>
  <c r="L697" s="1"/>
  <c r="Q371"/>
  <c r="L437"/>
  <c r="L505" s="1"/>
  <c r="L699" s="1"/>
  <c r="W369"/>
  <c r="R435"/>
  <c r="R503" s="1"/>
  <c r="R697" s="1"/>
  <c r="W371"/>
  <c r="W437"/>
  <c r="R437"/>
  <c r="W377"/>
  <c r="R443"/>
  <c r="R512"/>
  <c r="R708" s="1"/>
  <c r="M512"/>
  <c r="M708" s="1"/>
  <c r="M422"/>
  <c r="T511"/>
  <c r="T707"/>
  <c r="T422"/>
  <c r="K365"/>
  <c r="E365" s="1"/>
  <c r="F431"/>
  <c r="K375"/>
  <c r="K441" s="1"/>
  <c r="F441"/>
  <c r="F509"/>
  <c r="F705" s="1"/>
  <c r="Q370"/>
  <c r="L436"/>
  <c r="Q382"/>
  <c r="Q448" s="1"/>
  <c r="L448"/>
  <c r="L520"/>
  <c r="L716" s="1"/>
  <c r="W370"/>
  <c r="W436" s="1"/>
  <c r="R436"/>
  <c r="R504" s="1"/>
  <c r="R698" s="1"/>
  <c r="P512"/>
  <c r="P422"/>
  <c r="J512"/>
  <c r="J422"/>
  <c r="R493"/>
  <c r="R687"/>
  <c r="L504"/>
  <c r="L698"/>
  <c r="R505"/>
  <c r="R699"/>
  <c r="E358"/>
  <c r="E424"/>
  <c r="M526"/>
  <c r="S523"/>
  <c r="S719" s="1"/>
  <c r="K322"/>
  <c r="E323"/>
  <c r="E322"/>
  <c r="K286"/>
  <c r="E287"/>
  <c r="E286" s="1"/>
  <c r="Q286"/>
  <c r="Q253"/>
  <c r="E254"/>
  <c r="E255"/>
  <c r="K253"/>
  <c r="K185"/>
  <c r="E186"/>
  <c r="E192"/>
  <c r="K225"/>
  <c r="E193"/>
  <c r="K226"/>
  <c r="E191"/>
  <c r="K224"/>
  <c r="K496" s="1"/>
  <c r="K690" s="1"/>
  <c r="W245"/>
  <c r="W247"/>
  <c r="R226"/>
  <c r="R498" s="1"/>
  <c r="R692" s="1"/>
  <c r="K227"/>
  <c r="E159"/>
  <c r="K229"/>
  <c r="E161"/>
  <c r="E170"/>
  <c r="E238"/>
  <c r="K238"/>
  <c r="U490"/>
  <c r="U706"/>
  <c r="O490"/>
  <c r="O706"/>
  <c r="E151"/>
  <c r="N706"/>
  <c r="N684" s="1"/>
  <c r="N731" s="1"/>
  <c r="N490"/>
  <c r="H706"/>
  <c r="H490"/>
  <c r="W150"/>
  <c r="Q510"/>
  <c r="W510"/>
  <c r="W706" s="1"/>
  <c r="W242"/>
  <c r="K250"/>
  <c r="E147"/>
  <c r="E250" s="1"/>
  <c r="E149"/>
  <c r="K252"/>
  <c r="Q117"/>
  <c r="E139"/>
  <c r="G715"/>
  <c r="G684" s="1"/>
  <c r="G490"/>
  <c r="E148"/>
  <c r="K251"/>
  <c r="Q220"/>
  <c r="Q222"/>
  <c r="Q224"/>
  <c r="Q232"/>
  <c r="Q236"/>
  <c r="Q239"/>
  <c r="Q243"/>
  <c r="Q246"/>
  <c r="Q248"/>
  <c r="Q250"/>
  <c r="W220"/>
  <c r="W492" s="1"/>
  <c r="W222"/>
  <c r="W224"/>
  <c r="W228"/>
  <c r="W232"/>
  <c r="W236"/>
  <c r="W508"/>
  <c r="W702" s="1"/>
  <c r="W239"/>
  <c r="W243"/>
  <c r="W246"/>
  <c r="W248"/>
  <c r="F517"/>
  <c r="F713" s="1"/>
  <c r="E224"/>
  <c r="Q219"/>
  <c r="Q221"/>
  <c r="Q223"/>
  <c r="Q233"/>
  <c r="Q235"/>
  <c r="Q507" s="1"/>
  <c r="Q701" s="1"/>
  <c r="Q237"/>
  <c r="Q240"/>
  <c r="Q512" s="1"/>
  <c r="Q708" s="1"/>
  <c r="Q242"/>
  <c r="Q245"/>
  <c r="Q247"/>
  <c r="Q249"/>
  <c r="Q523" s="1"/>
  <c r="Q719" s="1"/>
  <c r="W219"/>
  <c r="W221"/>
  <c r="W493" s="1"/>
  <c r="W223"/>
  <c r="W225"/>
  <c r="W227"/>
  <c r="W229"/>
  <c r="W231"/>
  <c r="W233"/>
  <c r="W235"/>
  <c r="W507"/>
  <c r="W701" s="1"/>
  <c r="W237"/>
  <c r="W509" s="1"/>
  <c r="W705" s="1"/>
  <c r="W240"/>
  <c r="E85"/>
  <c r="K219"/>
  <c r="K221"/>
  <c r="K493" s="1"/>
  <c r="K687" s="1"/>
  <c r="E87"/>
  <c r="E89"/>
  <c r="K223"/>
  <c r="E99"/>
  <c r="K235"/>
  <c r="K507" s="1"/>
  <c r="K701" s="1"/>
  <c r="E101"/>
  <c r="E103"/>
  <c r="K237"/>
  <c r="E105"/>
  <c r="E240" s="1"/>
  <c r="K240"/>
  <c r="K512" s="1"/>
  <c r="K708" s="1"/>
  <c r="K242"/>
  <c r="E107"/>
  <c r="E109"/>
  <c r="K245"/>
  <c r="K247"/>
  <c r="E111"/>
  <c r="E113"/>
  <c r="K249"/>
  <c r="Q226"/>
  <c r="E94"/>
  <c r="Q228"/>
  <c r="Q234"/>
  <c r="Q230"/>
  <c r="Q84"/>
  <c r="Q241"/>
  <c r="E116"/>
  <c r="E252" s="1"/>
  <c r="Q252"/>
  <c r="Q526" s="1"/>
  <c r="W234"/>
  <c r="W230"/>
  <c r="W241"/>
  <c r="W84"/>
  <c r="V715"/>
  <c r="V490"/>
  <c r="E235"/>
  <c r="K220"/>
  <c r="E86"/>
  <c r="E88"/>
  <c r="K222"/>
  <c r="E98"/>
  <c r="E232"/>
  <c r="K232"/>
  <c r="E100"/>
  <c r="K230"/>
  <c r="K234"/>
  <c r="K506" s="1"/>
  <c r="K236"/>
  <c r="E102"/>
  <c r="E236" s="1"/>
  <c r="E104"/>
  <c r="K239"/>
  <c r="E106"/>
  <c r="E108"/>
  <c r="E91"/>
  <c r="Q225"/>
  <c r="Q497" s="1"/>
  <c r="Q691" s="1"/>
  <c r="E93"/>
  <c r="Q227"/>
  <c r="Q499" s="1"/>
  <c r="Q693" s="1"/>
  <c r="E95"/>
  <c r="Q229"/>
  <c r="Q501" s="1"/>
  <c r="E97"/>
  <c r="E231"/>
  <c r="Q231"/>
  <c r="Q517"/>
  <c r="Q713" s="1"/>
  <c r="Q519"/>
  <c r="Q715" s="1"/>
  <c r="E115"/>
  <c r="Q251"/>
  <c r="Q525" s="1"/>
  <c r="Q721" s="1"/>
  <c r="M722"/>
  <c r="S490"/>
  <c r="E239"/>
  <c r="E227"/>
  <c r="Q493"/>
  <c r="Q687"/>
  <c r="Q509"/>
  <c r="Q705"/>
  <c r="Q514"/>
  <c r="Q710"/>
  <c r="Q521"/>
  <c r="T490"/>
  <c r="Q492"/>
  <c r="Q686" s="1"/>
  <c r="Q494"/>
  <c r="Q496"/>
  <c r="Q498"/>
  <c r="Q692" s="1"/>
  <c r="Q500"/>
  <c r="Q694" s="1"/>
  <c r="Q506"/>
  <c r="Q508"/>
  <c r="Q702" s="1"/>
  <c r="Q513"/>
  <c r="Q709" s="1"/>
  <c r="Q515"/>
  <c r="Q711" s="1"/>
  <c r="W491"/>
  <c r="W92"/>
  <c r="W226" s="1"/>
  <c r="E53"/>
  <c r="K497"/>
  <c r="K691" s="1"/>
  <c r="E55"/>
  <c r="E57"/>
  <c r="E59"/>
  <c r="K501"/>
  <c r="K695"/>
  <c r="K503"/>
  <c r="K697"/>
  <c r="E61"/>
  <c r="E63"/>
  <c r="E65"/>
  <c r="E507"/>
  <c r="E67"/>
  <c r="E69"/>
  <c r="K514"/>
  <c r="E71"/>
  <c r="E76"/>
  <c r="K521"/>
  <c r="E78"/>
  <c r="K523"/>
  <c r="K719" s="1"/>
  <c r="E49"/>
  <c r="Q48"/>
  <c r="Q491"/>
  <c r="Q685" s="1"/>
  <c r="E75"/>
  <c r="K48"/>
  <c r="E50"/>
  <c r="E52"/>
  <c r="K494"/>
  <c r="K688" s="1"/>
  <c r="E54"/>
  <c r="E58"/>
  <c r="K504"/>
  <c r="K698" s="1"/>
  <c r="E62"/>
  <c r="E64"/>
  <c r="K508"/>
  <c r="E66"/>
  <c r="E70"/>
  <c r="E72"/>
  <c r="E77"/>
  <c r="K524"/>
  <c r="K720"/>
  <c r="E79"/>
  <c r="K519"/>
  <c r="K715" s="1"/>
  <c r="E74"/>
  <c r="F490"/>
  <c r="T685"/>
  <c r="Q511"/>
  <c r="Q707" s="1"/>
  <c r="W511"/>
  <c r="K491"/>
  <c r="E14"/>
  <c r="K525"/>
  <c r="K721" s="1"/>
  <c r="E45"/>
  <c r="E15"/>
  <c r="K492"/>
  <c r="K686" s="1"/>
  <c r="E17"/>
  <c r="E19"/>
  <c r="E22"/>
  <c r="W499"/>
  <c r="W693"/>
  <c r="E24"/>
  <c r="E35"/>
  <c r="E37"/>
  <c r="W517"/>
  <c r="W713"/>
  <c r="W519"/>
  <c r="W715"/>
  <c r="E39"/>
  <c r="W521"/>
  <c r="W717" s="1"/>
  <c r="E41"/>
  <c r="E43"/>
  <c r="K510"/>
  <c r="K706" s="1"/>
  <c r="E33"/>
  <c r="E510" s="1"/>
  <c r="E706" s="1"/>
  <c r="Q706"/>
  <c r="K526"/>
  <c r="K722" s="1"/>
  <c r="E46"/>
  <c r="E21"/>
  <c r="K498"/>
  <c r="K692" s="1"/>
  <c r="E16"/>
  <c r="W685"/>
  <c r="E18"/>
  <c r="E20"/>
  <c r="W497"/>
  <c r="E23"/>
  <c r="W500"/>
  <c r="W694"/>
  <c r="E36"/>
  <c r="E38"/>
  <c r="W515"/>
  <c r="E40"/>
  <c r="E42"/>
  <c r="K511"/>
  <c r="E34"/>
  <c r="H684"/>
  <c r="R510"/>
  <c r="R706"/>
  <c r="K43" i="18"/>
  <c r="E557" i="16"/>
  <c r="K595"/>
  <c r="E623"/>
  <c r="E595" s="1"/>
  <c r="E590"/>
  <c r="E562" s="1"/>
  <c r="K562"/>
  <c r="F56" i="25"/>
  <c r="L26"/>
  <c r="F26"/>
  <c r="L22"/>
  <c r="F22"/>
  <c r="L24"/>
  <c r="F24"/>
  <c r="L51"/>
  <c r="F51"/>
  <c r="L47"/>
  <c r="F47"/>
  <c r="L43"/>
  <c r="F43"/>
  <c r="L39"/>
  <c r="F39"/>
  <c r="L35"/>
  <c r="F35"/>
  <c r="L31"/>
  <c r="F31"/>
  <c r="L27"/>
  <c r="F27"/>
  <c r="L53"/>
  <c r="F53"/>
  <c r="L49"/>
  <c r="F49"/>
  <c r="L45"/>
  <c r="F45"/>
  <c r="L41"/>
  <c r="F41"/>
  <c r="L37"/>
  <c r="F37"/>
  <c r="L33"/>
  <c r="F33"/>
  <c r="L29"/>
  <c r="F29"/>
  <c r="L52"/>
  <c r="F52"/>
  <c r="L48"/>
  <c r="F48"/>
  <c r="L44"/>
  <c r="F44"/>
  <c r="L40"/>
  <c r="F40"/>
  <c r="L36"/>
  <c r="F36"/>
  <c r="L32"/>
  <c r="F32"/>
  <c r="L28"/>
  <c r="F28"/>
  <c r="L23"/>
  <c r="F23"/>
  <c r="R21"/>
  <c r="L50"/>
  <c r="F50"/>
  <c r="L46"/>
  <c r="F46"/>
  <c r="L42"/>
  <c r="F42"/>
  <c r="L38"/>
  <c r="F38"/>
  <c r="L34"/>
  <c r="F34"/>
  <c r="L30"/>
  <c r="F30"/>
  <c r="L25"/>
  <c r="F25"/>
  <c r="X21"/>
  <c r="L21"/>
  <c r="E50" i="24"/>
  <c r="Q48"/>
  <c r="E48" s="1"/>
  <c r="E43"/>
  <c r="L101" i="17"/>
  <c r="L138" s="1"/>
  <c r="F33"/>
  <c r="F101" s="1"/>
  <c r="F138" s="1"/>
  <c r="L107"/>
  <c r="L144"/>
  <c r="F39"/>
  <c r="F107"/>
  <c r="F144" s="1"/>
  <c r="L109"/>
  <c r="L146" s="1"/>
  <c r="F41"/>
  <c r="F109" s="1"/>
  <c r="F146" s="1"/>
  <c r="L117"/>
  <c r="L154"/>
  <c r="F49"/>
  <c r="F117"/>
  <c r="F154" s="1"/>
  <c r="F21"/>
  <c r="F89"/>
  <c r="F126" s="1"/>
  <c r="L89"/>
  <c r="L126" s="1"/>
  <c r="M129"/>
  <c r="M86"/>
  <c r="L104"/>
  <c r="F36"/>
  <c r="F104"/>
  <c r="L113"/>
  <c r="L150"/>
  <c r="F45"/>
  <c r="F24"/>
  <c r="L147"/>
  <c r="V684" i="16"/>
  <c r="I18" i="20" s="1"/>
  <c r="O684" i="16"/>
  <c r="E18" i="20"/>
  <c r="O731" i="16"/>
  <c r="E639"/>
  <c r="W634"/>
  <c r="E634"/>
  <c r="R703"/>
  <c r="W667"/>
  <c r="W703"/>
  <c r="E665"/>
  <c r="E701"/>
  <c r="R422"/>
  <c r="J708"/>
  <c r="J684"/>
  <c r="J731" s="1"/>
  <c r="J490"/>
  <c r="P490"/>
  <c r="P708"/>
  <c r="P684" s="1"/>
  <c r="E382"/>
  <c r="E370"/>
  <c r="Q436"/>
  <c r="Q504" s="1"/>
  <c r="Q698" s="1"/>
  <c r="E375"/>
  <c r="K356"/>
  <c r="K431"/>
  <c r="K499" s="1"/>
  <c r="K693" s="1"/>
  <c r="W443"/>
  <c r="W512"/>
  <c r="W708" s="1"/>
  <c r="E377"/>
  <c r="W435"/>
  <c r="W356"/>
  <c r="Q437"/>
  <c r="Q505"/>
  <c r="Q699" s="1"/>
  <c r="E371"/>
  <c r="Q435"/>
  <c r="E369"/>
  <c r="Q218"/>
  <c r="E92"/>
  <c r="E226" s="1"/>
  <c r="R490"/>
  <c r="K685"/>
  <c r="V731"/>
  <c r="F21" i="25"/>
  <c r="C18" i="20"/>
  <c r="W503" i="16"/>
  <c r="Q503"/>
  <c r="Q697"/>
  <c r="W697"/>
  <c r="R33" i="24"/>
  <c r="L54"/>
  <c r="Q54" s="1"/>
  <c r="S63"/>
  <c r="N57" i="25"/>
  <c r="T57"/>
  <c r="S57" s="1"/>
  <c r="X57" s="1"/>
  <c r="M57"/>
  <c r="R57"/>
  <c r="F57" s="1"/>
  <c r="E55" i="24"/>
  <c r="U63"/>
  <c r="I63"/>
  <c r="O63"/>
  <c r="R54"/>
  <c r="W54" s="1"/>
  <c r="Q41"/>
  <c r="W41"/>
  <c r="T63"/>
  <c r="T64" s="1"/>
  <c r="T77" s="1"/>
  <c r="V63"/>
  <c r="V64"/>
  <c r="V77" s="1"/>
  <c r="H63"/>
  <c r="H64"/>
  <c r="J63"/>
  <c r="N63"/>
  <c r="N64" s="1"/>
  <c r="N77" s="1"/>
  <c r="P63"/>
  <c r="P64"/>
  <c r="P81" s="1"/>
  <c r="E23"/>
  <c r="E31"/>
  <c r="K33"/>
  <c r="E32"/>
  <c r="E33" s="1"/>
  <c r="E42"/>
  <c r="E59"/>
  <c r="E24"/>
  <c r="E29"/>
  <c r="V81"/>
  <c r="P77"/>
  <c r="R63"/>
  <c r="W63" s="1"/>
  <c r="E53"/>
  <c r="E37"/>
  <c r="E38"/>
  <c r="E49"/>
  <c r="E52"/>
  <c r="E39"/>
  <c r="G63"/>
  <c r="E15"/>
  <c r="R47"/>
  <c r="W47" s="1"/>
  <c r="E40"/>
  <c r="L47"/>
  <c r="Q47" s="1"/>
  <c r="K41"/>
  <c r="E41" s="1"/>
  <c r="F63"/>
  <c r="G64"/>
  <c r="Z66" s="1"/>
  <c r="Z68" s="1"/>
  <c r="E62"/>
  <c r="E61"/>
  <c r="E60"/>
  <c r="E58"/>
  <c r="F58" i="17" l="1"/>
  <c r="L52"/>
  <c r="L92"/>
  <c r="L129" s="1"/>
  <c r="X94"/>
  <c r="X131" s="1"/>
  <c r="F60"/>
  <c r="F80"/>
  <c r="F114" s="1"/>
  <c r="F151" s="1"/>
  <c r="L114"/>
  <c r="L151" s="1"/>
  <c r="K63" i="24"/>
  <c r="F92" i="17"/>
  <c r="F129" s="1"/>
  <c r="E13" i="16"/>
  <c r="E511"/>
  <c r="E253"/>
  <c r="W504"/>
  <c r="W698" s="1"/>
  <c r="Q520"/>
  <c r="Q716" s="1"/>
  <c r="Q356"/>
  <c r="K509"/>
  <c r="K705" s="1"/>
  <c r="W505"/>
  <c r="W699" s="1"/>
  <c r="K517"/>
  <c r="E641"/>
  <c r="U684"/>
  <c r="L63" i="24"/>
  <c r="Q63" s="1"/>
  <c r="S123" i="17"/>
  <c r="R100"/>
  <c r="R137" s="1"/>
  <c r="F88"/>
  <c r="F125" s="1"/>
  <c r="S86"/>
  <c r="E712" i="16"/>
  <c r="E682"/>
  <c r="Q717"/>
  <c r="L711"/>
  <c r="L702"/>
  <c r="R722"/>
  <c r="W711"/>
  <c r="R707"/>
  <c r="W520"/>
  <c r="W716" s="1"/>
  <c r="E436"/>
  <c r="E393"/>
  <c r="E408"/>
  <c r="E441" s="1"/>
  <c r="W514"/>
  <c r="W710" s="1"/>
  <c r="W506"/>
  <c r="W700" s="1"/>
  <c r="W501"/>
  <c r="W695" s="1"/>
  <c r="W496"/>
  <c r="W690" s="1"/>
  <c r="W495"/>
  <c r="W689" s="1"/>
  <c r="E410"/>
  <c r="E443" s="1"/>
  <c r="E402"/>
  <c r="E435" s="1"/>
  <c r="E460"/>
  <c r="F493"/>
  <c r="F687" s="1"/>
  <c r="L492"/>
  <c r="L686" s="1"/>
  <c r="E210"/>
  <c r="E483"/>
  <c r="E459"/>
  <c r="R501"/>
  <c r="R695" s="1"/>
  <c r="L509"/>
  <c r="L705" s="1"/>
  <c r="L497"/>
  <c r="L691" s="1"/>
  <c r="G319"/>
  <c r="X319" s="1"/>
  <c r="K664"/>
  <c r="E48"/>
  <c r="E219"/>
  <c r="E242"/>
  <c r="E247"/>
  <c r="E521" s="1"/>
  <c r="E251"/>
  <c r="E189"/>
  <c r="E222" s="1"/>
  <c r="E494" s="1"/>
  <c r="E188"/>
  <c r="E187"/>
  <c r="F389"/>
  <c r="E397"/>
  <c r="E430" s="1"/>
  <c r="E498" s="1"/>
  <c r="E692" s="1"/>
  <c r="F437"/>
  <c r="K444"/>
  <c r="E468"/>
  <c r="E469"/>
  <c r="E470"/>
  <c r="E477"/>
  <c r="E485"/>
  <c r="E486"/>
  <c r="I498"/>
  <c r="W250"/>
  <c r="W524" s="1"/>
  <c r="W720" s="1"/>
  <c r="W252"/>
  <c r="W526" s="1"/>
  <c r="W722" s="1"/>
  <c r="W430"/>
  <c r="W444"/>
  <c r="W513" s="1"/>
  <c r="W709" s="1"/>
  <c r="W450"/>
  <c r="W522" s="1"/>
  <c r="T713"/>
  <c r="T684" s="1"/>
  <c r="T731" s="1"/>
  <c r="F42" i="17"/>
  <c r="F40"/>
  <c r="F108" s="1"/>
  <c r="F145" s="1"/>
  <c r="L100"/>
  <c r="L137" s="1"/>
  <c r="F31"/>
  <c r="F99" s="1"/>
  <c r="F136" s="1"/>
  <c r="R98"/>
  <c r="R135" s="1"/>
  <c r="L98"/>
  <c r="L135" s="1"/>
  <c r="R110"/>
  <c r="R147" s="1"/>
  <c r="S704" i="16"/>
  <c r="S684" s="1"/>
  <c r="G668"/>
  <c r="G649" s="1"/>
  <c r="M704"/>
  <c r="M684" s="1"/>
  <c r="E20" i="24"/>
  <c r="J34"/>
  <c r="J64" s="1"/>
  <c r="E660" i="16"/>
  <c r="Q695"/>
  <c r="E652"/>
  <c r="W687"/>
  <c r="W679"/>
  <c r="W718" s="1"/>
  <c r="R649"/>
  <c r="R718"/>
  <c r="W494"/>
  <c r="W688" s="1"/>
  <c r="E426"/>
  <c r="Q495"/>
  <c r="Q689" s="1"/>
  <c r="E674"/>
  <c r="E491"/>
  <c r="E502"/>
  <c r="E696" s="1"/>
  <c r="E434"/>
  <c r="P731"/>
  <c r="F18" i="20"/>
  <c r="G25" s="1"/>
  <c r="W498" i="16"/>
  <c r="W692" s="1"/>
  <c r="A18" i="20"/>
  <c r="Z690" i="16"/>
  <c r="Z692" s="1"/>
  <c r="E356"/>
  <c r="E431"/>
  <c r="E499" s="1"/>
  <c r="E693" s="1"/>
  <c r="H18" i="20"/>
  <c r="U731" i="16"/>
  <c r="E679"/>
  <c r="E655"/>
  <c r="Q690"/>
  <c r="K422"/>
  <c r="K495"/>
  <c r="K689" s="1"/>
  <c r="G732"/>
  <c r="E676"/>
  <c r="K713"/>
  <c r="E659"/>
  <c r="K707"/>
  <c r="K700"/>
  <c r="L684"/>
  <c r="L731" s="1"/>
  <c r="E512"/>
  <c r="E708" s="1"/>
  <c r="E508"/>
  <c r="M123" i="17"/>
  <c r="E651" i="16"/>
  <c r="Q722"/>
  <c r="E245"/>
  <c r="E221"/>
  <c r="E493" s="1"/>
  <c r="E249"/>
  <c r="E523" s="1"/>
  <c r="E719" s="1"/>
  <c r="X128" i="17"/>
  <c r="W686" i="16"/>
  <c r="E656"/>
  <c r="W691"/>
  <c r="E666"/>
  <c r="E702" s="1"/>
  <c r="K702"/>
  <c r="E63" i="24"/>
  <c r="E54"/>
  <c r="K110" i="16"/>
  <c r="F246"/>
  <c r="F520" s="1"/>
  <c r="F716" s="1"/>
  <c r="K112"/>
  <c r="F248"/>
  <c r="F522" s="1"/>
  <c r="F718" s="1"/>
  <c r="K160"/>
  <c r="F228"/>
  <c r="F500" s="1"/>
  <c r="F694" s="1"/>
  <c r="K173"/>
  <c r="F241"/>
  <c r="F513" s="1"/>
  <c r="F709" s="1"/>
  <c r="K175"/>
  <c r="F243"/>
  <c r="F515" s="1"/>
  <c r="F711" s="1"/>
  <c r="F64" i="24"/>
  <c r="G81"/>
  <c r="L422" i="16"/>
  <c r="K529"/>
  <c r="M490"/>
  <c r="R218"/>
  <c r="F32" i="17"/>
  <c r="F100" s="1"/>
  <c r="F137" s="1"/>
  <c r="X101"/>
  <c r="X138" s="1"/>
  <c r="F77"/>
  <c r="F111" s="1"/>
  <c r="F148" s="1"/>
  <c r="F61"/>
  <c r="X52"/>
  <c r="R517" i="16"/>
  <c r="R713" s="1"/>
  <c r="R52" i="17"/>
  <c r="E630" i="16"/>
  <c r="E628" s="1"/>
  <c r="F319"/>
  <c r="K712"/>
  <c r="Q664"/>
  <c r="Q700" s="1"/>
  <c r="Q653"/>
  <c r="W670"/>
  <c r="W707" s="1"/>
  <c r="E400"/>
  <c r="E433" s="1"/>
  <c r="E394"/>
  <c r="E427" s="1"/>
  <c r="E404"/>
  <c r="E437" s="1"/>
  <c r="K678"/>
  <c r="K672"/>
  <c r="K673"/>
  <c r="F219"/>
  <c r="F229"/>
  <c r="F501" s="1"/>
  <c r="F695" s="1"/>
  <c r="F247"/>
  <c r="F521" s="1"/>
  <c r="F717" s="1"/>
  <c r="W185"/>
  <c r="W319" s="1"/>
  <c r="E466"/>
  <c r="F240"/>
  <c r="R508"/>
  <c r="R702" s="1"/>
  <c r="R684" s="1"/>
  <c r="R731" s="1"/>
  <c r="F48"/>
  <c r="F738" s="1"/>
  <c r="G738" s="1"/>
  <c r="E124"/>
  <c r="E225" s="1"/>
  <c r="E128"/>
  <c r="E229" s="1"/>
  <c r="E132"/>
  <c r="E136"/>
  <c r="E237" s="1"/>
  <c r="E141"/>
  <c r="E143"/>
  <c r="E145"/>
  <c r="E152"/>
  <c r="E166"/>
  <c r="E396"/>
  <c r="E429" s="1"/>
  <c r="E405"/>
  <c r="E438" s="1"/>
  <c r="E412"/>
  <c r="E445" s="1"/>
  <c r="E514" s="1"/>
  <c r="E415"/>
  <c r="E448" s="1"/>
  <c r="E465"/>
  <c r="E474"/>
  <c r="E509" s="1"/>
  <c r="E705" s="1"/>
  <c r="E487"/>
  <c r="E524" s="1"/>
  <c r="E720" s="1"/>
  <c r="E546"/>
  <c r="E550"/>
  <c r="W434"/>
  <c r="W502"/>
  <c r="W696" s="1"/>
  <c r="K165"/>
  <c r="F233"/>
  <c r="F505" s="1"/>
  <c r="F699" s="1"/>
  <c r="E47" i="24"/>
  <c r="F498" i="16"/>
  <c r="F692" s="1"/>
  <c r="F512"/>
  <c r="F708" s="1"/>
  <c r="Q185"/>
  <c r="Q319" s="1"/>
  <c r="E190"/>
  <c r="E395"/>
  <c r="E428" s="1"/>
  <c r="E496" s="1"/>
  <c r="E480"/>
  <c r="E488"/>
  <c r="E525" s="1"/>
  <c r="E721" s="1"/>
  <c r="E489"/>
  <c r="E526" s="1"/>
  <c r="E722" s="1"/>
  <c r="E544"/>
  <c r="E548"/>
  <c r="E552"/>
  <c r="K22" i="24"/>
  <c r="I26"/>
  <c r="I34" s="1"/>
  <c r="I64" s="1"/>
  <c r="I81" s="1"/>
  <c r="F491" i="16"/>
  <c r="F685" s="1"/>
  <c r="F227"/>
  <c r="F499" s="1"/>
  <c r="F693" s="1"/>
  <c r="F231"/>
  <c r="F503" s="1"/>
  <c r="F697" s="1"/>
  <c r="F239"/>
  <c r="F511" s="1"/>
  <c r="F707" s="1"/>
  <c r="F249"/>
  <c r="F523" s="1"/>
  <c r="F719" s="1"/>
  <c r="F519"/>
  <c r="F715" s="1"/>
  <c r="F222"/>
  <c r="F494" s="1"/>
  <c r="F688" s="1"/>
  <c r="F230"/>
  <c r="Q455"/>
  <c r="F225"/>
  <c r="F497" s="1"/>
  <c r="F691" s="1"/>
  <c r="F251"/>
  <c r="F525" s="1"/>
  <c r="F721" s="1"/>
  <c r="F220"/>
  <c r="F492" s="1"/>
  <c r="F686" s="1"/>
  <c r="F236"/>
  <c r="F508" s="1"/>
  <c r="F702" s="1"/>
  <c r="F502"/>
  <c r="F696" s="1"/>
  <c r="F427"/>
  <c r="K635"/>
  <c r="Q450"/>
  <c r="Q522" s="1"/>
  <c r="Q718" s="1"/>
  <c r="Q452"/>
  <c r="Q524" s="1"/>
  <c r="Q720" s="1"/>
  <c r="F628"/>
  <c r="F667"/>
  <c r="W48"/>
  <c r="W249"/>
  <c r="W251"/>
  <c r="M26" i="24"/>
  <c r="L25"/>
  <c r="W22"/>
  <c r="U26"/>
  <c r="U34" s="1"/>
  <c r="U64" s="1"/>
  <c r="F26" i="17"/>
  <c r="F94" s="1"/>
  <c r="F131" s="1"/>
  <c r="L94"/>
  <c r="L131" s="1"/>
  <c r="W641" i="16"/>
  <c r="X18" i="17"/>
  <c r="R106"/>
  <c r="R143" s="1"/>
  <c r="F22"/>
  <c r="F90" s="1"/>
  <c r="F127" s="1"/>
  <c r="F68"/>
  <c r="F76"/>
  <c r="F110" s="1"/>
  <c r="F147" s="1"/>
  <c r="F79"/>
  <c r="F113" s="1"/>
  <c r="F150" s="1"/>
  <c r="F82"/>
  <c r="F116" s="1"/>
  <c r="F153" s="1"/>
  <c r="F84"/>
  <c r="F118" s="1"/>
  <c r="F155" s="1"/>
  <c r="F634" i="16"/>
  <c r="E21" i="24"/>
  <c r="W33"/>
  <c r="F20" i="25"/>
  <c r="S26" i="24"/>
  <c r="R25"/>
  <c r="Q22"/>
  <c r="O26"/>
  <c r="O34" s="1"/>
  <c r="O64" s="1"/>
  <c r="W451" i="16"/>
  <c r="W523" s="1"/>
  <c r="W719" s="1"/>
  <c r="W453"/>
  <c r="W525" s="1"/>
  <c r="W721" s="1"/>
  <c r="F13"/>
  <c r="F739" s="1"/>
  <c r="G739" s="1"/>
  <c r="S422"/>
  <c r="Q33" i="24"/>
  <c r="L19" i="17"/>
  <c r="G102"/>
  <c r="G106"/>
  <c r="G143" s="1"/>
  <c r="R35"/>
  <c r="R103" s="1"/>
  <c r="R140" s="1"/>
  <c r="L35"/>
  <c r="R34"/>
  <c r="R102" s="1"/>
  <c r="R139" s="1"/>
  <c r="R25"/>
  <c r="R93" s="1"/>
  <c r="R130" s="1"/>
  <c r="L25"/>
  <c r="R23"/>
  <c r="L23"/>
  <c r="M668" i="16"/>
  <c r="M649" s="1"/>
  <c r="S668"/>
  <c r="S649" s="1"/>
  <c r="M634"/>
  <c r="L634" s="1"/>
  <c r="E51" i="24"/>
  <c r="K64"/>
  <c r="D18" i="20" l="1"/>
  <c r="Y690" i="16"/>
  <c r="Y692" s="1"/>
  <c r="M731"/>
  <c r="S731"/>
  <c r="G18" i="20"/>
  <c r="G19" s="1"/>
  <c r="X690" i="16"/>
  <c r="X692" s="1"/>
  <c r="J81" i="24"/>
  <c r="J77"/>
  <c r="I692" i="16"/>
  <c r="I684" s="1"/>
  <c r="B18" i="20" s="1"/>
  <c r="E25" s="1"/>
  <c r="I490" i="16"/>
  <c r="W218"/>
  <c r="H82" i="24"/>
  <c r="E529" i="16"/>
  <c r="W422"/>
  <c r="E117"/>
  <c r="X123" i="17"/>
  <c r="A19" i="20"/>
  <c r="E503" i="16"/>
  <c r="E697" s="1"/>
  <c r="E504"/>
  <c r="E698" s="1"/>
  <c r="L91" i="17"/>
  <c r="L128" s="1"/>
  <c r="F23"/>
  <c r="F91" s="1"/>
  <c r="F128" s="1"/>
  <c r="L93"/>
  <c r="L130" s="1"/>
  <c r="F25"/>
  <c r="F93" s="1"/>
  <c r="F130" s="1"/>
  <c r="G139"/>
  <c r="G123" s="1"/>
  <c r="G86"/>
  <c r="S34" i="24"/>
  <c r="S64" s="1"/>
  <c r="Z26"/>
  <c r="M34"/>
  <c r="Y26"/>
  <c r="K634" i="16"/>
  <c r="E635"/>
  <c r="E704" s="1"/>
  <c r="K704"/>
  <c r="E185"/>
  <c r="E223"/>
  <c r="E495" s="1"/>
  <c r="E689" s="1"/>
  <c r="K233"/>
  <c r="K505" s="1"/>
  <c r="K699" s="1"/>
  <c r="E165"/>
  <c r="E233" s="1"/>
  <c r="E230"/>
  <c r="E234"/>
  <c r="E506" s="1"/>
  <c r="E678"/>
  <c r="E717" s="1"/>
  <c r="K717"/>
  <c r="R91" i="17"/>
  <c r="R18"/>
  <c r="L103"/>
  <c r="L140" s="1"/>
  <c r="F35"/>
  <c r="F103" s="1"/>
  <c r="F140" s="1"/>
  <c r="L87"/>
  <c r="F19"/>
  <c r="L18"/>
  <c r="O81" i="24"/>
  <c r="O77"/>
  <c r="W25"/>
  <c r="W26" s="1"/>
  <c r="W34" s="1"/>
  <c r="R26"/>
  <c r="R34" s="1"/>
  <c r="U81"/>
  <c r="U77"/>
  <c r="Q25"/>
  <c r="L26"/>
  <c r="L34" s="1"/>
  <c r="F495" i="16"/>
  <c r="F689" s="1"/>
  <c r="F422"/>
  <c r="E22" i="24"/>
  <c r="K26"/>
  <c r="K34" s="1"/>
  <c r="E220" i="16"/>
  <c r="E672"/>
  <c r="E653"/>
  <c r="E688" s="1"/>
  <c r="Q688"/>
  <c r="Q684" s="1"/>
  <c r="Q731" s="1"/>
  <c r="Q649"/>
  <c r="F95" i="17"/>
  <c r="F132" s="1"/>
  <c r="F52"/>
  <c r="K13" i="16"/>
  <c r="F34" i="17"/>
  <c r="F102" s="1"/>
  <c r="F139" s="1"/>
  <c r="E497" i="16"/>
  <c r="E501"/>
  <c r="F218"/>
  <c r="E505"/>
  <c r="E699" s="1"/>
  <c r="W649"/>
  <c r="X86" i="17"/>
  <c r="W490" i="16"/>
  <c r="E690"/>
  <c r="E455"/>
  <c r="E422"/>
  <c r="D19" i="20"/>
  <c r="A20" s="1"/>
  <c r="K667" i="16"/>
  <c r="F649"/>
  <c r="F703"/>
  <c r="F684" s="1"/>
  <c r="F731" s="1"/>
  <c r="G731" s="1"/>
  <c r="K710"/>
  <c r="E673"/>
  <c r="E710" s="1"/>
  <c r="Y490"/>
  <c r="L490"/>
  <c r="E175"/>
  <c r="E243" s="1"/>
  <c r="K243"/>
  <c r="K515" s="1"/>
  <c r="K711" s="1"/>
  <c r="E173"/>
  <c r="E241" s="1"/>
  <c r="E513" s="1"/>
  <c r="K241"/>
  <c r="K513" s="1"/>
  <c r="K709" s="1"/>
  <c r="K150"/>
  <c r="K228"/>
  <c r="E160"/>
  <c r="E228" s="1"/>
  <c r="E500" s="1"/>
  <c r="E694" s="1"/>
  <c r="E112"/>
  <c r="E248" s="1"/>
  <c r="E522" s="1"/>
  <c r="E718" s="1"/>
  <c r="K248"/>
  <c r="K522" s="1"/>
  <c r="K718" s="1"/>
  <c r="K84"/>
  <c r="E110"/>
  <c r="E84" s="1"/>
  <c r="K246"/>
  <c r="K520" s="1"/>
  <c r="K716" s="1"/>
  <c r="E517"/>
  <c r="E713" s="1"/>
  <c r="E519"/>
  <c r="E715" s="1"/>
  <c r="E685"/>
  <c r="E515"/>
  <c r="E711" s="1"/>
  <c r="Q490"/>
  <c r="E691"/>
  <c r="W684"/>
  <c r="W731" s="1"/>
  <c r="E664"/>
  <c r="E670"/>
  <c r="E707" s="1"/>
  <c r="F742"/>
  <c r="G742" s="1"/>
  <c r="Q422"/>
  <c r="E389"/>
  <c r="E687"/>
  <c r="E695"/>
  <c r="K77" i="24"/>
  <c r="K319" i="16" l="1"/>
  <c r="C25" i="20"/>
  <c r="K500" i="16"/>
  <c r="K218"/>
  <c r="E667"/>
  <c r="E703" s="1"/>
  <c r="K703"/>
  <c r="K649"/>
  <c r="E492"/>
  <c r="Q26" i="24"/>
  <c r="Q34" s="1"/>
  <c r="E25"/>
  <c r="E26" s="1"/>
  <c r="L124" i="17"/>
  <c r="L123" s="1"/>
  <c r="L86"/>
  <c r="R128"/>
  <c r="R123" s="1"/>
  <c r="R86"/>
  <c r="E700" i="16"/>
  <c r="E246"/>
  <c r="E520" s="1"/>
  <c r="E716" s="1"/>
  <c r="E649"/>
  <c r="E709"/>
  <c r="F87" i="17"/>
  <c r="F18"/>
  <c r="Y34" i="24"/>
  <c r="M64"/>
  <c r="R64"/>
  <c r="S81"/>
  <c r="T82" s="1"/>
  <c r="S77"/>
  <c r="X66"/>
  <c r="X68" s="1"/>
  <c r="E150" i="16"/>
  <c r="E34" i="24"/>
  <c r="K694" i="16" l="1"/>
  <c r="K684" s="1"/>
  <c r="K731" s="1"/>
  <c r="K490"/>
  <c r="E218"/>
  <c r="Y66" i="24"/>
  <c r="Y68" s="1"/>
  <c r="L64"/>
  <c r="M81"/>
  <c r="O82" s="1"/>
  <c r="O84" s="1"/>
  <c r="M77"/>
  <c r="R77"/>
  <c r="W64"/>
  <c r="W77" s="1"/>
  <c r="F124" i="17"/>
  <c r="F123" s="1"/>
  <c r="F86"/>
  <c r="E686" i="16"/>
  <c r="E684" s="1"/>
  <c r="Z684" s="1"/>
  <c r="E490"/>
  <c r="L77" i="24" l="1"/>
  <c r="Q64"/>
  <c r="E64" l="1"/>
  <c r="Y64" s="1"/>
  <c r="Q77"/>
</calcChain>
</file>

<file path=xl/sharedStrings.xml><?xml version="1.0" encoding="utf-8"?>
<sst xmlns="http://schemas.openxmlformats.org/spreadsheetml/2006/main" count="1413" uniqueCount="277">
  <si>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</si>
  <si>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</si>
  <si>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</si>
  <si>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</si>
  <si>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</si>
  <si>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</si>
  <si>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</si>
  <si>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</si>
  <si>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</si>
  <si>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</si>
  <si>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</si>
  <si>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</si>
  <si>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</si>
  <si>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</si>
  <si>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</si>
  <si>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</si>
  <si>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</si>
  <si>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</si>
  <si>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</si>
  <si>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</si>
  <si>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</si>
  <si>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</si>
  <si>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</si>
  <si>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</si>
  <si>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</si>
  <si>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</si>
  <si>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</si>
  <si>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</si>
  <si>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</si>
  <si>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</si>
  <si>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</si>
  <si>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</si>
  <si>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</si>
  <si>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</si>
  <si>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</si>
  <si>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</si>
  <si>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</si>
  <si>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</si>
  <si>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</si>
  <si>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</si>
  <si>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</si>
  <si>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</si>
  <si>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</si>
  <si>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</si>
  <si>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</si>
  <si>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</si>
  <si>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</si>
  <si>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</si>
  <si>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</si>
  <si>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</si>
  <si>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</si>
  <si>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</si>
  <si>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</si>
  <si>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</si>
  <si>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</si>
  <si>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</si>
  <si>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</si>
  <si>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</si>
  <si>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</si>
  <si>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</si>
  <si>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</si>
  <si>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</si>
  <si>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</si>
  <si>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</si>
  <si>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</si>
  <si>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</si>
  <si>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</si>
  <si>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</si>
  <si>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</si>
  <si>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</si>
  <si>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</si>
  <si>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</si>
  <si>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</si>
  <si>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</si>
  <si>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</si>
  <si>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</si>
  <si>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</si>
  <si>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</si>
  <si>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</si>
  <si>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</si>
  <si>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</si>
  <si>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</si>
  <si>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</si>
  <si>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</si>
  <si>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</si>
  <si>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</si>
  <si>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</si>
  <si>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</si>
  <si>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</si>
  <si>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</si>
  <si>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</si>
  <si>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</si>
  <si>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</si>
  <si>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</si>
  <si>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</si>
  <si>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</si>
  <si>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</si>
  <si>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</si>
  <si>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</si>
  <si>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</si>
  <si>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</si>
  <si>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</si>
  <si>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</si>
  <si>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</si>
  <si>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</si>
  <si>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</si>
  <si>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</si>
  <si>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</si>
  <si>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</si>
  <si>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</si>
  <si>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</si>
  <si>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</si>
  <si>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</si>
  <si>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</si>
  <si>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</si>
  <si>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</si>
  <si>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</si>
  <si>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</si>
  <si>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</si>
  <si>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</si>
  <si>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</si>
  <si>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</si>
  <si>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</si>
  <si>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</si>
  <si>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</si>
  <si>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</si>
  <si>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</si>
  <si>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</si>
  <si>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</si>
  <si>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</si>
  <si>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</si>
  <si>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</si>
  <si>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</si>
  <si>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</si>
  <si>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</si>
  <si>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</si>
  <si>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</si>
  <si>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</si>
  <si>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</si>
  <si>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</si>
  <si>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</si>
  <si>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</si>
  <si>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</si>
  <si>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</si>
  <si>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</si>
  <si>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</si>
  <si>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</si>
  <si>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</si>
  <si>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</si>
  <si>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</si>
  <si>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</si>
  <si>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</si>
  <si>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</si>
  <si>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</si>
  <si>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</si>
  <si>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</si>
  <si>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</si>
  <si>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</si>
  <si>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</si>
  <si>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</si>
  <si>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</si>
  <si>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</si>
  <si>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</si>
  <si>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</si>
  <si>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</si>
  <si>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</si>
  <si>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</si>
  <si>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</si>
  <si>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</si>
  <si>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</si>
  <si>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</si>
  <si>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</si>
  <si>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</si>
  <si>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</si>
  <si>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</si>
  <si>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</si>
  <si>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</si>
  <si>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</si>
  <si>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</si>
  <si>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</si>
  <si>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</si>
  <si>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</si>
  <si>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</si>
  <si>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</si>
  <si>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</si>
  <si>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</si>
  <si>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</si>
  <si>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</si>
  <si>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</si>
  <si>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</si>
  <si>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</si>
  <si>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</si>
  <si>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</si>
  <si>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</si>
  <si>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</si>
  <si>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</si>
  <si>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</si>
  <si>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</si>
  <si>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</si>
  <si>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</si>
  <si>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</si>
  <si>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</si>
  <si>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</si>
  <si>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</si>
  <si>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</si>
  <si>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</si>
  <si>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</si>
  <si>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</si>
  <si>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</si>
  <si>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</si>
  <si>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</si>
  <si>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</si>
  <si>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</si>
  <si>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</si>
  <si>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</si>
  <si>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</si>
  <si>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</si>
  <si>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</si>
  <si>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</si>
  <si>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</si>
  <si>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</si>
  <si>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</si>
  <si>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</si>
  <si>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</si>
  <si>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</si>
  <si>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</si>
  <si>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</si>
  <si>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</si>
  <si>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</si>
  <si>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</si>
  <si>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</si>
  <si>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</si>
  <si>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</si>
  <si>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</si>
  <si>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</si>
  <si>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</si>
  <si>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</si>
  <si>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</si>
  <si>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</si>
  <si>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</si>
  <si>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</si>
  <si>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</si>
  <si>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</si>
  <si>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</si>
  <si>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</si>
  <si>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</si>
  <si>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</si>
  <si>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</si>
  <si>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</si>
  <si>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</si>
  <si>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</si>
  <si>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всего на 12-14</t>
  </si>
  <si>
    <t>кб</t>
  </si>
  <si>
    <t>всего всего</t>
  </si>
  <si>
    <t>41400, 81400</t>
  </si>
  <si>
    <t>41600, 81600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</si>
  <si>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</si>
  <si>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</si>
  <si>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</si>
  <si>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</si>
  <si>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</si>
  <si>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</si>
  <si>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</si>
  <si>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</si>
  <si>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</si>
  <si>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</si>
  <si>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</si>
  <si>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</si>
  <si>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8131, 8141, 8200</t>
  </si>
  <si>
    <t>Приложение № 2</t>
  </si>
  <si>
    <t>к  ведомственной целевой программе 
"Развитие культуры в муниципальном образовании город Норильск" на 2012-2014 годы</t>
  </si>
  <si>
    <t>Субсидии бюджетам для софинансирования расходных обязательств, возникших при выполнении полномочий по вопросам местного значения</t>
  </si>
  <si>
    <t>Учреждения дополнительного образования детей</t>
  </si>
  <si>
    <t>Аппарат Управления по делам культуры и искусства</t>
  </si>
  <si>
    <t xml:space="preserve"> Управление по делам культуры и искусства</t>
  </si>
  <si>
    <t>Погашение кредиторской задолженности  за 2011 год</t>
  </si>
  <si>
    <t>Приложение к постановлению 
Администрации города Норильска от 27.07.2012 № 241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</si>
</sst>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;[Red]#,##0.0"/>
  </numFmts>
  <fonts count="18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84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1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2" applyFont="1"/>
    <xf numFmtId="9" fontId="16" fillId="3" borderId="0" xfId="2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5" fontId="1" fillId="0" borderId="0" xfId="0" applyNumberFormat="1" applyFont="1" applyFill="1" applyAlignment="1">
      <alignment horizontal="left" vertical="top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165" fontId="7" fillId="0" borderId="0" xfId="0" applyNumberFormat="1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3" fontId="1" fillId="0" borderId="2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 2" xfId="1"/>
    <cellStyle name="Процент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 enableFormatConditionsCalculation="0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RowHeight="15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>
      <c r="G1" s="213"/>
      <c r="H1" s="213"/>
      <c r="M1" s="213"/>
      <c r="N1" s="213"/>
      <c r="Q1" s="215" t="s">
        <v>211</v>
      </c>
      <c r="R1" s="215"/>
      <c r="S1" s="215"/>
      <c r="T1" s="215"/>
      <c r="U1" s="215"/>
      <c r="V1" s="215"/>
      <c r="W1" s="215"/>
    </row>
    <row r="2" spans="1:27" ht="32.25" customHeight="1">
      <c r="G2" s="5"/>
      <c r="H2" s="5"/>
      <c r="M2" s="5"/>
      <c r="N2" s="5"/>
      <c r="Q2" s="215" t="s">
        <v>128</v>
      </c>
      <c r="R2" s="215"/>
      <c r="S2" s="215"/>
      <c r="T2" s="215"/>
      <c r="U2" s="215"/>
      <c r="V2" s="215"/>
      <c r="W2" s="215"/>
    </row>
    <row r="3" spans="1:27" ht="14.25" customHeight="1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15"/>
      <c r="R3" s="215"/>
      <c r="S3" s="215"/>
      <c r="T3" s="215"/>
      <c r="U3" s="215"/>
      <c r="V3" s="215"/>
      <c r="W3" s="215"/>
    </row>
    <row r="4" spans="1:27" ht="14.25" customHeight="1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>
      <c r="A5" s="214" t="s">
        <v>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</row>
    <row r="6" spans="1:27" ht="14.2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>
      <c r="A7" s="208" t="s">
        <v>36</v>
      </c>
      <c r="B7" s="208" t="s">
        <v>3</v>
      </c>
      <c r="C7" s="211" t="s">
        <v>105</v>
      </c>
      <c r="D7" s="211" t="s">
        <v>120</v>
      </c>
      <c r="E7" s="8" t="s">
        <v>106</v>
      </c>
      <c r="F7" s="208" t="s">
        <v>55</v>
      </c>
      <c r="G7" s="208"/>
      <c r="H7" s="208"/>
      <c r="I7" s="208"/>
      <c r="J7" s="208"/>
      <c r="K7" s="208"/>
      <c r="L7" s="208" t="s">
        <v>107</v>
      </c>
      <c r="M7" s="208"/>
      <c r="N7" s="208"/>
      <c r="O7" s="208"/>
      <c r="P7" s="208"/>
      <c r="Q7" s="208"/>
      <c r="R7" s="208" t="s">
        <v>119</v>
      </c>
      <c r="S7" s="208"/>
      <c r="T7" s="208"/>
      <c r="U7" s="208"/>
      <c r="V7" s="208"/>
      <c r="W7" s="208"/>
    </row>
    <row r="8" spans="1:27" s="5" customFormat="1" ht="44.25" customHeight="1">
      <c r="A8" s="208"/>
      <c r="B8" s="208"/>
      <c r="C8" s="211"/>
      <c r="D8" s="211"/>
      <c r="E8" s="211" t="s">
        <v>116</v>
      </c>
      <c r="F8" s="208" t="s">
        <v>5</v>
      </c>
      <c r="G8" s="208"/>
      <c r="H8" s="208"/>
      <c r="I8" s="208" t="s">
        <v>117</v>
      </c>
      <c r="J8" s="208" t="s">
        <v>6</v>
      </c>
      <c r="K8" s="210" t="s">
        <v>118</v>
      </c>
      <c r="L8" s="208" t="s">
        <v>5</v>
      </c>
      <c r="M8" s="208"/>
      <c r="N8" s="208"/>
      <c r="O8" s="208" t="s">
        <v>117</v>
      </c>
      <c r="P8" s="208" t="s">
        <v>6</v>
      </c>
      <c r="Q8" s="210" t="s">
        <v>121</v>
      </c>
      <c r="R8" s="208" t="s">
        <v>5</v>
      </c>
      <c r="S8" s="208"/>
      <c r="T8" s="208"/>
      <c r="U8" s="208" t="s">
        <v>117</v>
      </c>
      <c r="V8" s="208" t="s">
        <v>6</v>
      </c>
      <c r="W8" s="210" t="s">
        <v>122</v>
      </c>
    </row>
    <row r="9" spans="1:27" s="5" customFormat="1" ht="45.75" customHeight="1">
      <c r="A9" s="208"/>
      <c r="B9" s="208"/>
      <c r="C9" s="211"/>
      <c r="D9" s="211"/>
      <c r="E9" s="211"/>
      <c r="F9" s="8" t="s">
        <v>7</v>
      </c>
      <c r="G9" s="8" t="s">
        <v>8</v>
      </c>
      <c r="H9" s="123" t="s">
        <v>9</v>
      </c>
      <c r="I9" s="208"/>
      <c r="J9" s="208"/>
      <c r="K9" s="210"/>
      <c r="L9" s="8" t="s">
        <v>7</v>
      </c>
      <c r="M9" s="8" t="s">
        <v>8</v>
      </c>
      <c r="N9" s="123" t="s">
        <v>9</v>
      </c>
      <c r="O9" s="208"/>
      <c r="P9" s="208"/>
      <c r="Q9" s="210"/>
      <c r="R9" s="8" t="s">
        <v>7</v>
      </c>
      <c r="S9" s="8" t="s">
        <v>8</v>
      </c>
      <c r="T9" s="123" t="s">
        <v>9</v>
      </c>
      <c r="U9" s="208"/>
      <c r="V9" s="208"/>
      <c r="W9" s="210"/>
    </row>
    <row r="10" spans="1:27" s="5" customFormat="1" ht="13.5" customHeight="1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>
      <c r="A11" s="30" t="s">
        <v>37</v>
      </c>
      <c r="B11" s="212" t="s">
        <v>87</v>
      </c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2"/>
      <c r="P11" s="212"/>
      <c r="Q11" s="212"/>
      <c r="R11" s="212"/>
      <c r="S11" s="212"/>
      <c r="T11" s="212"/>
      <c r="U11" s="212"/>
      <c r="V11" s="212"/>
      <c r="W11" s="212"/>
    </row>
    <row r="12" spans="1:27" ht="20.25" customHeight="1">
      <c r="A12" s="30" t="s">
        <v>38</v>
      </c>
      <c r="B12" s="209" t="s">
        <v>74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</row>
    <row r="13" spans="1:27" s="10" customFormat="1" ht="45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>
      <c r="A47" s="30" t="s">
        <v>40</v>
      </c>
      <c r="B47" s="216" t="s">
        <v>77</v>
      </c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</row>
    <row r="48" spans="1:23" s="10" customFormat="1" ht="78" customHeight="1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>
      <c r="A82" s="30" t="s">
        <v>42</v>
      </c>
      <c r="B82" s="218" t="s">
        <v>51</v>
      </c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8"/>
      <c r="P82" s="218"/>
      <c r="Q82" s="218"/>
      <c r="R82" s="218"/>
      <c r="S82" s="218"/>
      <c r="T82" s="218"/>
      <c r="U82" s="218"/>
      <c r="V82" s="218"/>
      <c r="W82" s="218"/>
    </row>
    <row r="83" spans="1:23" ht="27.75" customHeight="1">
      <c r="A83" s="30" t="s">
        <v>43</v>
      </c>
      <c r="B83" s="216" t="s">
        <v>78</v>
      </c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</row>
    <row r="84" spans="1:23" s="10" customFormat="1" ht="109.5" customHeight="1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>
      <c r="A320" s="30" t="s">
        <v>48</v>
      </c>
      <c r="B320" s="218" t="s">
        <v>50</v>
      </c>
      <c r="C320" s="218"/>
      <c r="D320" s="218"/>
      <c r="E320" s="218"/>
      <c r="F320" s="218"/>
      <c r="G320" s="218"/>
      <c r="H320" s="218"/>
      <c r="I320" s="218"/>
      <c r="J320" s="218"/>
      <c r="K320" s="218"/>
      <c r="L320" s="218"/>
      <c r="M320" s="218"/>
      <c r="N320" s="218"/>
      <c r="O320" s="218"/>
      <c r="P320" s="218"/>
      <c r="Q320" s="218"/>
      <c r="R320" s="218"/>
      <c r="S320" s="218"/>
      <c r="T320" s="218"/>
      <c r="U320" s="218"/>
      <c r="V320" s="218"/>
      <c r="W320" s="218"/>
    </row>
    <row r="321" spans="1:23" ht="20.25" customHeight="1">
      <c r="A321" s="30" t="s">
        <v>49</v>
      </c>
      <c r="B321" s="216" t="s">
        <v>64</v>
      </c>
      <c r="C321" s="216"/>
      <c r="D321" s="216"/>
      <c r="E321" s="216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</row>
    <row r="322" spans="1:23" s="10" customFormat="1" ht="48" customHeight="1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>
      <c r="A355" s="30" t="s">
        <v>35</v>
      </c>
      <c r="B355" s="216" t="s">
        <v>79</v>
      </c>
      <c r="C355" s="216"/>
      <c r="D355" s="216"/>
      <c r="E355" s="216"/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</row>
    <row r="356" spans="1:23" s="10" customFormat="1" ht="79.5" customHeight="1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>
      <c r="A527" s="217" t="s">
        <v>89</v>
      </c>
      <c r="B527" s="217"/>
      <c r="C527" s="217"/>
      <c r="D527" s="217"/>
      <c r="E527" s="217"/>
      <c r="F527" s="217"/>
      <c r="G527" s="217"/>
      <c r="H527" s="217"/>
      <c r="I527" s="217"/>
      <c r="J527" s="217"/>
      <c r="K527" s="217"/>
      <c r="L527" s="217"/>
      <c r="M527" s="217"/>
      <c r="N527" s="217"/>
      <c r="O527" s="217"/>
      <c r="P527" s="217"/>
      <c r="Q527" s="217"/>
      <c r="R527" s="217"/>
      <c r="S527" s="217"/>
      <c r="T527" s="217"/>
      <c r="U527" s="217"/>
      <c r="V527" s="217"/>
      <c r="W527" s="217"/>
    </row>
    <row r="528" spans="1:23" s="39" customFormat="1" ht="21.75" customHeight="1">
      <c r="A528" s="41" t="s">
        <v>37</v>
      </c>
      <c r="B528" s="217" t="s">
        <v>59</v>
      </c>
      <c r="C528" s="217"/>
      <c r="D528" s="217"/>
      <c r="E528" s="217"/>
      <c r="F528" s="217"/>
      <c r="G528" s="217"/>
      <c r="H528" s="217"/>
      <c r="I528" s="217"/>
      <c r="J528" s="217"/>
      <c r="K528" s="217"/>
      <c r="L528" s="217"/>
      <c r="M528" s="217"/>
      <c r="N528" s="217"/>
      <c r="O528" s="217"/>
      <c r="P528" s="217"/>
      <c r="Q528" s="217"/>
      <c r="R528" s="217"/>
      <c r="S528" s="217"/>
      <c r="T528" s="217"/>
      <c r="U528" s="217"/>
      <c r="V528" s="217"/>
      <c r="W528" s="217"/>
    </row>
    <row r="529" spans="1:23" s="10" customFormat="1" ht="72.75" customHeight="1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/>
    <row r="727" spans="1:26" ht="18.75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>
      <c r="G729" s="48"/>
      <c r="M729" s="48"/>
      <c r="S729" s="48"/>
    </row>
    <row r="730" spans="1:26">
      <c r="C730" s="3"/>
      <c r="D730" s="3">
        <v>71540</v>
      </c>
      <c r="E730" s="3">
        <f>'[1]71540'!$C$88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>
      <c r="C732" s="3"/>
      <c r="D732" s="3">
        <v>71511</v>
      </c>
      <c r="E732" s="3">
        <f>'[1]71511'!$C$88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>
      <c r="C733" s="3"/>
      <c r="D733" s="3">
        <v>71512</v>
      </c>
      <c r="E733" s="3">
        <f>'[1]71512'!$C$88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>
      <c r="C734" s="3"/>
      <c r="D734" s="3">
        <v>71513</v>
      </c>
      <c r="E734" s="3">
        <f>'[1]71513'!$C$88-[1]э.71513!$C$88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>
      <c r="C735" s="3"/>
      <c r="D735" s="3">
        <v>71514</v>
      </c>
      <c r="E735" s="3">
        <f>'[1]71514'!$C$88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>
      <c r="C736" s="3"/>
      <c r="D736" s="3">
        <v>71515</v>
      </c>
      <c r="E736" s="3">
        <f>'[1]71515'!$C$88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>
      <c r="D737" s="33">
        <v>71516</v>
      </c>
      <c r="E737" s="33">
        <f>[1]ц71516!$C$88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>
      <c r="D738" s="33">
        <v>71520</v>
      </c>
      <c r="E738" s="33">
        <f>'[1]71520'!$C$88+[1]р.71520!$C$88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>
      <c r="D739" s="33">
        <v>71530</v>
      </c>
      <c r="E739" s="33">
        <f>[1]ц71530!$C$88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>
      <c r="D740" s="33">
        <v>71551</v>
      </c>
      <c r="G740" s="44">
        <f t="shared" si="322"/>
        <v>0</v>
      </c>
      <c r="H740" s="44"/>
    </row>
    <row r="741" spans="1:23">
      <c r="D741" s="33">
        <v>71552</v>
      </c>
      <c r="E741" s="33">
        <f>[1]г.71552!$C$88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>
      <c r="E744" s="48"/>
      <c r="F744" s="48"/>
    </row>
    <row r="746" spans="1:23">
      <c r="F746" s="48"/>
    </row>
    <row r="747" spans="1:23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G1" s="5"/>
      <c r="H1" s="5"/>
      <c r="M1" s="5"/>
      <c r="N1" s="5"/>
      <c r="R1" s="215" t="s">
        <v>212</v>
      </c>
      <c r="S1" s="215"/>
      <c r="T1" s="215"/>
      <c r="U1" s="215"/>
      <c r="V1" s="215"/>
      <c r="W1" s="215"/>
      <c r="X1" s="215"/>
    </row>
    <row r="2" spans="1:24" ht="31.5" customHeight="1">
      <c r="F2" s="48"/>
      <c r="G2" s="5"/>
      <c r="H2" s="5"/>
      <c r="M2" s="5"/>
      <c r="N2" s="5"/>
      <c r="R2" s="215" t="s">
        <v>128</v>
      </c>
      <c r="S2" s="215"/>
      <c r="T2" s="215"/>
      <c r="U2" s="215"/>
      <c r="V2" s="215"/>
      <c r="W2" s="215"/>
      <c r="X2" s="215"/>
    </row>
    <row r="3" spans="1:24" ht="15.75">
      <c r="A3" s="26"/>
      <c r="B3" s="7"/>
      <c r="C3" s="4"/>
      <c r="D3" s="23"/>
      <c r="E3" s="63"/>
      <c r="F3" s="7"/>
      <c r="G3" s="4"/>
      <c r="H3" s="11"/>
      <c r="M3" s="4"/>
      <c r="N3" s="11"/>
      <c r="R3" s="215"/>
      <c r="S3" s="215"/>
      <c r="T3" s="215"/>
      <c r="U3" s="215"/>
      <c r="V3" s="215"/>
      <c r="W3" s="215"/>
      <c r="X3" s="215"/>
    </row>
    <row r="4" spans="1:24" ht="14.25" customHeight="1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>
      <c r="A5" s="214" t="s">
        <v>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  <c r="W5" s="214"/>
      <c r="X5" s="214"/>
    </row>
    <row r="6" spans="1:24" ht="22.5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>
      <c r="A7" s="208" t="s">
        <v>36</v>
      </c>
      <c r="B7" s="225" t="s">
        <v>3</v>
      </c>
      <c r="C7" s="211"/>
      <c r="D7" s="211" t="s">
        <v>105</v>
      </c>
      <c r="E7" s="222" t="s">
        <v>120</v>
      </c>
      <c r="F7" s="225" t="s">
        <v>106</v>
      </c>
      <c r="G7" s="208" t="s">
        <v>55</v>
      </c>
      <c r="H7" s="208"/>
      <c r="I7" s="208"/>
      <c r="J7" s="208"/>
      <c r="K7" s="208"/>
      <c r="L7" s="208"/>
      <c r="M7" s="208" t="s">
        <v>107</v>
      </c>
      <c r="N7" s="208"/>
      <c r="O7" s="208"/>
      <c r="P7" s="208"/>
      <c r="Q7" s="208"/>
      <c r="R7" s="208"/>
      <c r="S7" s="208" t="s">
        <v>119</v>
      </c>
      <c r="T7" s="208"/>
      <c r="U7" s="208"/>
      <c r="V7" s="208"/>
      <c r="W7" s="208"/>
      <c r="X7" s="208"/>
    </row>
    <row r="8" spans="1:24" s="5" customFormat="1" ht="44.25" customHeight="1">
      <c r="A8" s="208"/>
      <c r="B8" s="226"/>
      <c r="C8" s="211"/>
      <c r="D8" s="211"/>
      <c r="E8" s="223"/>
      <c r="F8" s="226"/>
      <c r="G8" s="228" t="s">
        <v>5</v>
      </c>
      <c r="H8" s="229"/>
      <c r="I8" s="229"/>
      <c r="J8" s="208" t="s">
        <v>117</v>
      </c>
      <c r="K8" s="208" t="s">
        <v>6</v>
      </c>
      <c r="L8" s="210" t="s">
        <v>125</v>
      </c>
      <c r="M8" s="228" t="s">
        <v>5</v>
      </c>
      <c r="N8" s="229"/>
      <c r="O8" s="229"/>
      <c r="P8" s="208" t="s">
        <v>117</v>
      </c>
      <c r="Q8" s="208" t="s">
        <v>6</v>
      </c>
      <c r="R8" s="210" t="s">
        <v>125</v>
      </c>
      <c r="S8" s="228" t="s">
        <v>5</v>
      </c>
      <c r="T8" s="229"/>
      <c r="U8" s="229"/>
      <c r="V8" s="208" t="s">
        <v>117</v>
      </c>
      <c r="W8" s="208" t="s">
        <v>6</v>
      </c>
      <c r="X8" s="210" t="s">
        <v>125</v>
      </c>
    </row>
    <row r="9" spans="1:24" s="5" customFormat="1" ht="45.75" customHeight="1">
      <c r="A9" s="208"/>
      <c r="B9" s="227"/>
      <c r="C9" s="211"/>
      <c r="D9" s="211"/>
      <c r="E9" s="224"/>
      <c r="F9" s="52" t="s">
        <v>116</v>
      </c>
      <c r="G9" s="8" t="s">
        <v>7</v>
      </c>
      <c r="H9" s="8" t="s">
        <v>8</v>
      </c>
      <c r="I9" s="38" t="s">
        <v>9</v>
      </c>
      <c r="J9" s="208"/>
      <c r="K9" s="208"/>
      <c r="L9" s="210"/>
      <c r="M9" s="8" t="s">
        <v>7</v>
      </c>
      <c r="N9" s="8" t="s">
        <v>8</v>
      </c>
      <c r="O9" s="38" t="s">
        <v>9</v>
      </c>
      <c r="P9" s="208"/>
      <c r="Q9" s="208"/>
      <c r="R9" s="210"/>
      <c r="S9" s="8" t="s">
        <v>7</v>
      </c>
      <c r="T9" s="8" t="s">
        <v>8</v>
      </c>
      <c r="U9" s="38" t="s">
        <v>9</v>
      </c>
      <c r="V9" s="208"/>
      <c r="W9" s="208"/>
      <c r="X9" s="210"/>
    </row>
    <row r="10" spans="1:24" s="5" customFormat="1" ht="13.5" customHeight="1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>
      <c r="A11" s="219" t="s">
        <v>58</v>
      </c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</row>
    <row r="12" spans="1:24" ht="15.75" customHeight="1">
      <c r="A12" s="30" t="s">
        <v>42</v>
      </c>
      <c r="B12" s="221" t="s">
        <v>51</v>
      </c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</row>
    <row r="13" spans="1:24" ht="27.75" customHeight="1">
      <c r="A13" s="30" t="s">
        <v>43</v>
      </c>
      <c r="B13" s="216" t="s">
        <v>78</v>
      </c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</row>
    <row r="14" spans="1:24" ht="117" customHeight="1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>
      <c r="A120" s="217" t="s">
        <v>89</v>
      </c>
      <c r="B120" s="217"/>
      <c r="C120" s="217"/>
      <c r="D120" s="217"/>
      <c r="E120" s="217"/>
      <c r="F120" s="217"/>
      <c r="G120" s="217"/>
      <c r="H120" s="217"/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</row>
    <row r="121" spans="1:24" s="10" customFormat="1" ht="46.5" customHeight="1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>
      <c r="B162" s="117" t="s">
        <v>54</v>
      </c>
      <c r="U162" s="118" t="s">
        <v>207</v>
      </c>
    </row>
    <row r="163" spans="2:24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K43"/>
  <sheetViews>
    <sheetView workbookViewId="0">
      <selection activeCell="P42" sqref="P42"/>
    </sheetView>
  </sheetViews>
  <sheetFormatPr defaultRowHeight="12.75"/>
  <cols>
    <col min="11" max="11" width="11.140625" bestFit="1" customWidth="1"/>
  </cols>
  <sheetData>
    <row r="43" spans="11:11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68"/>
  <sheetViews>
    <sheetView view="pageBreakPreview" zoomScale="115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/>
    <col min="13" max="13" width="11.85546875" style="95" customWidth="1"/>
  </cols>
  <sheetData>
    <row r="1" spans="1:15" ht="17.25" customHeight="1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>
      <c r="D2" s="3"/>
      <c r="E2" s="3"/>
      <c r="F2" s="74"/>
      <c r="H2" s="230" t="s">
        <v>215</v>
      </c>
      <c r="I2" s="230"/>
      <c r="J2" s="230"/>
      <c r="K2" s="230"/>
      <c r="L2" s="230"/>
      <c r="M2" s="230"/>
    </row>
    <row r="3" spans="1:15" ht="15" customHeight="1">
      <c r="D3" s="1"/>
      <c r="E3" s="1"/>
      <c r="F3" s="1"/>
      <c r="G3" s="1"/>
      <c r="H3" s="230"/>
      <c r="I3" s="230"/>
      <c r="J3" s="230"/>
      <c r="K3" s="230"/>
      <c r="L3" s="230"/>
      <c r="M3" s="230"/>
    </row>
    <row r="4" spans="1:15" ht="41.25" customHeight="1">
      <c r="A4" s="236" t="s">
        <v>129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75"/>
      <c r="O4" s="75"/>
    </row>
    <row r="6" spans="1:15" ht="40.5" customHeight="1">
      <c r="A6" s="237" t="s">
        <v>36</v>
      </c>
      <c r="B6" s="237" t="s">
        <v>130</v>
      </c>
      <c r="C6" s="237" t="s">
        <v>131</v>
      </c>
      <c r="D6" s="231" t="s">
        <v>132</v>
      </c>
      <c r="E6" s="240"/>
      <c r="F6" s="240"/>
      <c r="G6" s="240"/>
      <c r="H6" s="240"/>
      <c r="I6" s="232"/>
      <c r="J6" s="241" t="s">
        <v>133</v>
      </c>
      <c r="K6" s="242"/>
      <c r="L6" s="243"/>
      <c r="M6" s="237" t="s">
        <v>134</v>
      </c>
      <c r="N6" s="77"/>
      <c r="O6" s="77"/>
    </row>
    <row r="7" spans="1:15">
      <c r="A7" s="238"/>
      <c r="B7" s="238"/>
      <c r="C7" s="238"/>
      <c r="D7" s="231" t="s">
        <v>135</v>
      </c>
      <c r="E7" s="232"/>
      <c r="F7" s="231" t="s">
        <v>136</v>
      </c>
      <c r="G7" s="232"/>
      <c r="H7" s="231" t="s">
        <v>137</v>
      </c>
      <c r="I7" s="232"/>
      <c r="J7" s="78" t="s">
        <v>138</v>
      </c>
      <c r="K7" s="78" t="s">
        <v>139</v>
      </c>
      <c r="L7" s="78" t="s">
        <v>140</v>
      </c>
      <c r="M7" s="238"/>
    </row>
    <row r="8" spans="1:15">
      <c r="A8" s="239"/>
      <c r="B8" s="239"/>
      <c r="C8" s="239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39"/>
    </row>
    <row r="9" spans="1:15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33"/>
      <c r="O26" s="233"/>
      <c r="P26" s="233"/>
      <c r="Q26" s="233"/>
    </row>
    <row r="27" spans="1:17" ht="28.5" customHeight="1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>
      <c r="B45" s="113" t="s">
        <v>205</v>
      </c>
      <c r="C45" s="94"/>
      <c r="D45" s="94"/>
      <c r="E45" s="94"/>
    </row>
    <row r="46" spans="1:13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>
      <c r="A47" s="94"/>
      <c r="B47" s="94"/>
      <c r="C47" s="94"/>
      <c r="D47" s="94"/>
      <c r="E47" s="94"/>
      <c r="F47" s="94"/>
      <c r="G47" s="94"/>
      <c r="H47" s="94"/>
      <c r="I47" s="94"/>
    </row>
    <row r="48" spans="1:13">
      <c r="A48" s="234"/>
      <c r="B48" s="235"/>
      <c r="C48" s="111"/>
      <c r="D48" s="111"/>
      <c r="E48" s="111"/>
      <c r="F48" s="111"/>
      <c r="G48" s="111"/>
      <c r="H48" s="111"/>
      <c r="I48" s="111"/>
    </row>
    <row r="49" spans="1:9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>
      <c r="C64" s="115"/>
      <c r="D64" s="115"/>
      <c r="E64" s="115"/>
      <c r="F64" s="115"/>
      <c r="G64" s="115"/>
      <c r="H64" s="115"/>
      <c r="I64" s="115"/>
    </row>
    <row r="65" spans="3:9">
      <c r="C65" s="115"/>
      <c r="D65" s="115"/>
      <c r="E65" s="115"/>
      <c r="F65" s="115"/>
      <c r="G65" s="115"/>
      <c r="H65" s="115"/>
      <c r="I65" s="115"/>
    </row>
    <row r="66" spans="3:9">
      <c r="C66" s="115"/>
      <c r="D66" s="115"/>
      <c r="E66" s="115"/>
      <c r="F66" s="115"/>
      <c r="G66" s="115"/>
      <c r="H66" s="115"/>
      <c r="I66" s="115"/>
    </row>
    <row r="67" spans="3:9">
      <c r="C67" s="115"/>
      <c r="D67" s="115"/>
      <c r="E67" s="115"/>
      <c r="F67" s="115"/>
      <c r="G67" s="115"/>
      <c r="H67" s="115"/>
      <c r="I67" s="115"/>
    </row>
    <row r="68" spans="3:9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6:I25"/>
  <sheetViews>
    <sheetView view="pageBreakPreview" zoomScale="60" workbookViewId="0">
      <selection activeCell="K28" sqref="K28"/>
    </sheetView>
  </sheetViews>
  <sheetFormatPr defaultRowHeight="12.75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>
      <c r="A16" s="247">
        <v>12</v>
      </c>
      <c r="B16" s="247"/>
      <c r="C16" s="247"/>
      <c r="D16" s="247">
        <v>13</v>
      </c>
      <c r="E16" s="247"/>
      <c r="F16" s="247"/>
      <c r="G16" s="247">
        <v>14</v>
      </c>
      <c r="H16" s="247"/>
      <c r="I16" s="247"/>
    </row>
    <row r="17" spans="1:9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>
      <c r="A19" s="248">
        <f>SUM(A18:C18)</f>
        <v>428161.71000000008</v>
      </c>
      <c r="B19" s="248"/>
      <c r="C19" s="248"/>
      <c r="D19" s="248">
        <f>SUM(D18:F18)</f>
        <v>446225.44</v>
      </c>
      <c r="E19" s="248"/>
      <c r="F19" s="248"/>
      <c r="G19" s="248">
        <f>SUM(G18:I18)</f>
        <v>481557.5400000001</v>
      </c>
      <c r="H19" s="248"/>
      <c r="I19" s="248"/>
    </row>
    <row r="20" spans="1:9">
      <c r="A20" s="244">
        <f>SUM(A19:I19)</f>
        <v>1355944.6900000002</v>
      </c>
      <c r="B20" s="245"/>
      <c r="C20" s="245"/>
      <c r="D20" s="245"/>
      <c r="E20" s="245"/>
      <c r="F20" s="245"/>
      <c r="G20" s="245"/>
      <c r="H20" s="245"/>
      <c r="I20" s="246"/>
    </row>
    <row r="24" spans="1:9">
      <c r="C24" t="s">
        <v>214</v>
      </c>
      <c r="E24" t="s">
        <v>209</v>
      </c>
      <c r="G24" t="s">
        <v>210</v>
      </c>
    </row>
    <row r="25" spans="1:9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3"/>
  </sheetPr>
  <dimension ref="A1:AA93"/>
  <sheetViews>
    <sheetView tabSelected="1" view="pageBreakPreview" topLeftCell="C1" zoomScale="70" zoomScaleNormal="75" zoomScaleSheetLayoutView="70" workbookViewId="0">
      <selection activeCell="S5" sqref="S5"/>
    </sheetView>
  </sheetViews>
  <sheetFormatPr defaultRowHeight="15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1.5703125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9.4257812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33.75" customHeight="1">
      <c r="A1" s="182"/>
      <c r="P1" s="215" t="s">
        <v>276</v>
      </c>
      <c r="Q1" s="215"/>
      <c r="R1" s="215"/>
      <c r="S1" s="215"/>
      <c r="T1" s="215"/>
      <c r="U1" s="215"/>
      <c r="V1" s="215"/>
      <c r="W1" s="215"/>
    </row>
    <row r="2" spans="1:27" ht="14.25" customHeight="1">
      <c r="A2" s="182"/>
      <c r="G2" s="213"/>
      <c r="H2" s="213"/>
      <c r="M2" s="213"/>
      <c r="N2" s="213"/>
      <c r="P2" s="215" t="s">
        <v>269</v>
      </c>
      <c r="Q2" s="215"/>
      <c r="R2" s="215"/>
      <c r="S2" s="215"/>
      <c r="T2" s="215"/>
      <c r="U2" s="215"/>
      <c r="V2" s="215"/>
      <c r="W2" s="215"/>
    </row>
    <row r="3" spans="1:27" ht="36.75" customHeight="1">
      <c r="A3" s="183"/>
      <c r="B3" s="7"/>
      <c r="G3" s="5"/>
      <c r="H3" s="5"/>
      <c r="M3" s="5"/>
      <c r="N3" s="5"/>
      <c r="P3" s="215" t="s">
        <v>270</v>
      </c>
      <c r="Q3" s="215"/>
      <c r="R3" s="215"/>
      <c r="S3" s="215"/>
      <c r="T3" s="215"/>
      <c r="U3" s="215"/>
      <c r="V3" s="215"/>
      <c r="W3" s="215"/>
    </row>
    <row r="4" spans="1:27" ht="15.75" customHeight="1">
      <c r="A4" s="183"/>
      <c r="B4" s="7"/>
      <c r="C4" s="34"/>
      <c r="D4" s="34"/>
      <c r="E4" s="34"/>
      <c r="F4" s="53"/>
      <c r="G4" s="4"/>
      <c r="H4" s="11"/>
      <c r="L4" s="4"/>
      <c r="M4" s="4"/>
      <c r="N4" s="11"/>
      <c r="Q4" s="215"/>
      <c r="R4" s="215"/>
      <c r="S4" s="215"/>
      <c r="T4" s="215"/>
      <c r="U4" s="215"/>
      <c r="V4" s="215"/>
      <c r="W4" s="215"/>
    </row>
    <row r="5" spans="1:27" ht="17.25" customHeight="1">
      <c r="A5" s="183"/>
      <c r="B5" s="7"/>
      <c r="C5" s="34"/>
      <c r="D5" s="34"/>
      <c r="E5" s="34"/>
      <c r="F5" s="4"/>
      <c r="G5" s="4"/>
      <c r="H5" s="11"/>
      <c r="L5" s="4"/>
      <c r="M5" s="4"/>
      <c r="N5" s="11"/>
      <c r="R5" s="4"/>
      <c r="S5" s="4"/>
      <c r="T5" s="11"/>
    </row>
    <row r="6" spans="1:27" ht="17.25" customHeight="1">
      <c r="A6" s="3"/>
      <c r="B6" s="3"/>
      <c r="C6" s="34"/>
      <c r="D6" s="34"/>
      <c r="E6" s="34"/>
      <c r="F6" s="4"/>
      <c r="G6" s="4"/>
      <c r="H6" s="11"/>
      <c r="L6" s="4"/>
      <c r="M6" s="4"/>
      <c r="N6" s="11"/>
      <c r="R6" s="4"/>
      <c r="S6" s="4"/>
      <c r="T6" s="11"/>
    </row>
    <row r="7" spans="1:27" ht="19.5" customHeight="1">
      <c r="A7" s="214" t="s">
        <v>4</v>
      </c>
      <c r="B7" s="214"/>
      <c r="C7" s="214"/>
      <c r="D7" s="214"/>
      <c r="E7" s="214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</row>
    <row r="8" spans="1:27" ht="14.2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</row>
    <row r="9" spans="1:27" s="5" customFormat="1" ht="49.5" customHeight="1">
      <c r="A9" s="208" t="s">
        <v>36</v>
      </c>
      <c r="B9" s="208" t="s">
        <v>3</v>
      </c>
      <c r="C9" s="211" t="s">
        <v>105</v>
      </c>
      <c r="D9" s="211" t="s">
        <v>120</v>
      </c>
      <c r="E9" s="8" t="s">
        <v>106</v>
      </c>
      <c r="F9" s="208" t="s">
        <v>55</v>
      </c>
      <c r="G9" s="208"/>
      <c r="H9" s="208"/>
      <c r="I9" s="208"/>
      <c r="J9" s="208"/>
      <c r="K9" s="208"/>
      <c r="L9" s="208" t="s">
        <v>107</v>
      </c>
      <c r="M9" s="208"/>
      <c r="N9" s="208"/>
      <c r="O9" s="208"/>
      <c r="P9" s="208"/>
      <c r="Q9" s="208"/>
      <c r="R9" s="208" t="s">
        <v>119</v>
      </c>
      <c r="S9" s="208"/>
      <c r="T9" s="208"/>
      <c r="U9" s="208"/>
      <c r="V9" s="208"/>
      <c r="W9" s="208"/>
    </row>
    <row r="10" spans="1:27" s="5" customFormat="1" ht="44.25" customHeight="1">
      <c r="A10" s="208"/>
      <c r="B10" s="208"/>
      <c r="C10" s="211"/>
      <c r="D10" s="211"/>
      <c r="E10" s="211" t="s">
        <v>116</v>
      </c>
      <c r="F10" s="208" t="s">
        <v>5</v>
      </c>
      <c r="G10" s="208"/>
      <c r="H10" s="208"/>
      <c r="I10" s="208" t="s">
        <v>117</v>
      </c>
      <c r="J10" s="208" t="s">
        <v>6</v>
      </c>
      <c r="K10" s="210" t="s">
        <v>118</v>
      </c>
      <c r="L10" s="208" t="s">
        <v>5</v>
      </c>
      <c r="M10" s="208"/>
      <c r="N10" s="208"/>
      <c r="O10" s="208" t="s">
        <v>117</v>
      </c>
      <c r="P10" s="208" t="s">
        <v>6</v>
      </c>
      <c r="Q10" s="210" t="s">
        <v>121</v>
      </c>
      <c r="R10" s="208" t="s">
        <v>5</v>
      </c>
      <c r="S10" s="208"/>
      <c r="T10" s="208"/>
      <c r="U10" s="208" t="s">
        <v>117</v>
      </c>
      <c r="V10" s="208" t="s">
        <v>6</v>
      </c>
      <c r="W10" s="210" t="s">
        <v>122</v>
      </c>
    </row>
    <row r="11" spans="1:27" s="5" customFormat="1" ht="45.75" customHeight="1">
      <c r="A11" s="208"/>
      <c r="B11" s="208"/>
      <c r="C11" s="211"/>
      <c r="D11" s="211"/>
      <c r="E11" s="211"/>
      <c r="F11" s="8" t="s">
        <v>7</v>
      </c>
      <c r="G11" s="8" t="s">
        <v>8</v>
      </c>
      <c r="H11" s="123" t="s">
        <v>9</v>
      </c>
      <c r="I11" s="208"/>
      <c r="J11" s="208"/>
      <c r="K11" s="210"/>
      <c r="L11" s="8" t="s">
        <v>7</v>
      </c>
      <c r="M11" s="8" t="s">
        <v>8</v>
      </c>
      <c r="N11" s="123" t="s">
        <v>9</v>
      </c>
      <c r="O11" s="208"/>
      <c r="P11" s="208"/>
      <c r="Q11" s="210"/>
      <c r="R11" s="8" t="s">
        <v>7</v>
      </c>
      <c r="S11" s="8" t="s">
        <v>8</v>
      </c>
      <c r="T11" s="123" t="s">
        <v>9</v>
      </c>
      <c r="U11" s="208"/>
      <c r="V11" s="208"/>
      <c r="W11" s="210"/>
    </row>
    <row r="12" spans="1:27" s="5" customFormat="1" ht="13.5" customHeight="1">
      <c r="A12" s="27">
        <v>1</v>
      </c>
      <c r="B12" s="9">
        <v>2</v>
      </c>
      <c r="C12" s="27">
        <v>3</v>
      </c>
      <c r="D12" s="27"/>
      <c r="E12" s="27">
        <v>4</v>
      </c>
      <c r="F12" s="27">
        <v>5</v>
      </c>
      <c r="G12" s="9">
        <v>6</v>
      </c>
      <c r="H12" s="27">
        <v>7</v>
      </c>
      <c r="I12" s="27">
        <v>8</v>
      </c>
      <c r="J12" s="9">
        <v>9</v>
      </c>
      <c r="K12" s="9">
        <v>10</v>
      </c>
      <c r="L12" s="27">
        <v>11</v>
      </c>
      <c r="M12" s="9">
        <v>12</v>
      </c>
      <c r="N12" s="27">
        <v>13</v>
      </c>
      <c r="O12" s="27">
        <v>14</v>
      </c>
      <c r="P12" s="9">
        <v>15</v>
      </c>
      <c r="Q12" s="9">
        <v>16</v>
      </c>
      <c r="R12" s="27">
        <v>17</v>
      </c>
      <c r="S12" s="9">
        <v>18</v>
      </c>
      <c r="T12" s="27">
        <v>19</v>
      </c>
      <c r="U12" s="27">
        <v>20</v>
      </c>
      <c r="V12" s="9">
        <v>21</v>
      </c>
      <c r="W12" s="9">
        <v>22</v>
      </c>
    </row>
    <row r="13" spans="1:27" ht="17.25" customHeight="1">
      <c r="A13" s="30" t="s">
        <v>37</v>
      </c>
      <c r="B13" s="212" t="s">
        <v>87</v>
      </c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</row>
    <row r="14" spans="1:27" ht="20.25" customHeight="1">
      <c r="A14" s="30" t="s">
        <v>38</v>
      </c>
      <c r="B14" s="209" t="s">
        <v>74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</row>
    <row r="15" spans="1:27" s="10" customFormat="1" ht="45">
      <c r="A15" s="28" t="s">
        <v>39</v>
      </c>
      <c r="B15" s="15" t="s">
        <v>75</v>
      </c>
      <c r="C15" s="35">
        <v>241</v>
      </c>
      <c r="D15" s="35">
        <v>71530</v>
      </c>
      <c r="E15" s="20">
        <f>K15+Q15+W15</f>
        <v>184344.4</v>
      </c>
      <c r="F15" s="20">
        <f>G15+H15</f>
        <v>54694.1</v>
      </c>
      <c r="G15" s="20">
        <v>54694.1</v>
      </c>
      <c r="H15" s="20">
        <v>0</v>
      </c>
      <c r="I15" s="20">
        <v>1787.9</v>
      </c>
      <c r="J15" s="20">
        <v>0</v>
      </c>
      <c r="K15" s="20">
        <f>SUM(J15+I15+F15)</f>
        <v>56482</v>
      </c>
      <c r="L15" s="20">
        <f>M15+N15</f>
        <v>62143.299999999996</v>
      </c>
      <c r="M15" s="20">
        <f>61614.1+'2.1 (Снежногорск)'!N52</f>
        <v>62143.299999999996</v>
      </c>
      <c r="N15" s="20">
        <v>0</v>
      </c>
      <c r="O15" s="20">
        <v>1787.9</v>
      </c>
      <c r="P15" s="20">
        <v>0</v>
      </c>
      <c r="Q15" s="20">
        <f>SUM(P15+O15+L15)</f>
        <v>63931.199999999997</v>
      </c>
      <c r="R15" s="20">
        <f>S15+T15</f>
        <v>62143.299999999996</v>
      </c>
      <c r="S15" s="20">
        <f>61614.1+'2.1 (Снежногорск)'!T52</f>
        <v>62143.299999999996</v>
      </c>
      <c r="T15" s="20">
        <v>0</v>
      </c>
      <c r="U15" s="20">
        <v>1787.9</v>
      </c>
      <c r="V15" s="20">
        <v>0</v>
      </c>
      <c r="W15" s="20">
        <f>SUM(V15+U15+R15)</f>
        <v>63931.199999999997</v>
      </c>
      <c r="Y15" s="31">
        <f>M15-62143.3</f>
        <v>0</v>
      </c>
      <c r="AA15" s="31"/>
    </row>
    <row r="16" spans="1:27">
      <c r="A16" s="30" t="s">
        <v>40</v>
      </c>
      <c r="B16" s="216" t="s">
        <v>77</v>
      </c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</row>
    <row r="17" spans="1:26" s="10" customFormat="1" ht="60">
      <c r="A17" s="28" t="s">
        <v>41</v>
      </c>
      <c r="B17" s="15" t="s">
        <v>76</v>
      </c>
      <c r="C17" s="35">
        <v>241</v>
      </c>
      <c r="D17" s="35">
        <v>71520</v>
      </c>
      <c r="E17" s="20">
        <f>K17+Q17+W17</f>
        <v>101555.6</v>
      </c>
      <c r="F17" s="20">
        <f>G17+H17</f>
        <v>27990.7</v>
      </c>
      <c r="G17" s="20">
        <v>27990.7</v>
      </c>
      <c r="H17" s="20">
        <v>0</v>
      </c>
      <c r="I17" s="20">
        <v>936.1</v>
      </c>
      <c r="J17" s="20">
        <v>0</v>
      </c>
      <c r="K17" s="20">
        <f>SUM(J17+I17+F17)</f>
        <v>28926.799999999999</v>
      </c>
      <c r="L17" s="20">
        <f>M17+N17</f>
        <v>35378.300000000003</v>
      </c>
      <c r="M17" s="20">
        <v>35378.300000000003</v>
      </c>
      <c r="N17" s="20">
        <v>0</v>
      </c>
      <c r="O17" s="20">
        <v>936.1</v>
      </c>
      <c r="P17" s="20">
        <v>0</v>
      </c>
      <c r="Q17" s="20">
        <f>SUM(P17+O17+L17)</f>
        <v>36314.400000000001</v>
      </c>
      <c r="R17" s="20">
        <f>S17+T17</f>
        <v>35378.300000000003</v>
      </c>
      <c r="S17" s="20">
        <v>35378.300000000003</v>
      </c>
      <c r="T17" s="20">
        <v>0</v>
      </c>
      <c r="U17" s="20">
        <v>936.1</v>
      </c>
      <c r="V17" s="20">
        <v>0</v>
      </c>
      <c r="W17" s="20">
        <f>SUM(V17+U17+R17)</f>
        <v>36314.400000000001</v>
      </c>
    </row>
    <row r="18" spans="1:26" ht="15.75">
      <c r="A18" s="30" t="s">
        <v>42</v>
      </c>
      <c r="B18" s="218" t="s">
        <v>51</v>
      </c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8"/>
    </row>
    <row r="19" spans="1:26" ht="27.75" customHeight="1">
      <c r="A19" s="30" t="s">
        <v>43</v>
      </c>
      <c r="B19" s="216" t="s">
        <v>78</v>
      </c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</row>
    <row r="20" spans="1:26" s="10" customFormat="1" ht="105">
      <c r="A20" s="12" t="s">
        <v>44</v>
      </c>
      <c r="B20" s="124" t="s">
        <v>93</v>
      </c>
      <c r="C20" s="35">
        <v>241</v>
      </c>
      <c r="D20" s="35">
        <v>71516</v>
      </c>
      <c r="E20" s="20">
        <f t="shared" ref="E20:E25" si="0">K20+Q20+W20</f>
        <v>1311.9</v>
      </c>
      <c r="F20" s="20">
        <f t="shared" ref="F20:F25" si="1">G20+H20</f>
        <v>206.3</v>
      </c>
      <c r="G20" s="20">
        <v>206.3</v>
      </c>
      <c r="H20" s="20">
        <v>0</v>
      </c>
      <c r="I20" s="20">
        <v>231</v>
      </c>
      <c r="J20" s="20">
        <v>0</v>
      </c>
      <c r="K20" s="20">
        <f t="shared" ref="K20:K25" si="2">SUM(J20+I20+F20)</f>
        <v>437.3</v>
      </c>
      <c r="L20" s="20">
        <f t="shared" ref="L20:L25" si="3">M20+N20</f>
        <v>206.3</v>
      </c>
      <c r="M20" s="20">
        <v>206.3</v>
      </c>
      <c r="N20" s="20">
        <v>0</v>
      </c>
      <c r="O20" s="20">
        <v>231</v>
      </c>
      <c r="P20" s="20">
        <v>0</v>
      </c>
      <c r="Q20" s="20">
        <f t="shared" ref="Q20:Q25" si="4">SUM(P20+O20+L20)</f>
        <v>437.3</v>
      </c>
      <c r="R20" s="20">
        <f t="shared" ref="R20:R25" si="5">S20+T20</f>
        <v>206.3</v>
      </c>
      <c r="S20" s="20">
        <v>206.3</v>
      </c>
      <c r="T20" s="20">
        <v>0</v>
      </c>
      <c r="U20" s="20">
        <v>231</v>
      </c>
      <c r="V20" s="20">
        <v>0</v>
      </c>
      <c r="W20" s="20">
        <f t="shared" ref="W20:W25" si="6">SUM(V20+U20+R20)</f>
        <v>437.3</v>
      </c>
    </row>
    <row r="21" spans="1:26" s="10" customFormat="1" ht="105">
      <c r="A21" s="12" t="s">
        <v>45</v>
      </c>
      <c r="B21" s="124" t="s">
        <v>94</v>
      </c>
      <c r="C21" s="35">
        <v>241</v>
      </c>
      <c r="D21" s="35">
        <v>71515</v>
      </c>
      <c r="E21" s="20">
        <f t="shared" si="0"/>
        <v>2029.1999999999998</v>
      </c>
      <c r="F21" s="20">
        <f t="shared" si="1"/>
        <v>483.4</v>
      </c>
      <c r="G21" s="20">
        <v>483.4</v>
      </c>
      <c r="H21" s="20">
        <v>0</v>
      </c>
      <c r="I21" s="20">
        <v>193</v>
      </c>
      <c r="J21" s="20">
        <v>0</v>
      </c>
      <c r="K21" s="20">
        <f t="shared" si="2"/>
        <v>676.4</v>
      </c>
      <c r="L21" s="20">
        <f t="shared" si="3"/>
        <v>483.4</v>
      </c>
      <c r="M21" s="20">
        <v>483.4</v>
      </c>
      <c r="N21" s="20">
        <v>0</v>
      </c>
      <c r="O21" s="20">
        <v>193</v>
      </c>
      <c r="P21" s="20">
        <v>0</v>
      </c>
      <c r="Q21" s="20">
        <f t="shared" si="4"/>
        <v>676.4</v>
      </c>
      <c r="R21" s="20">
        <f t="shared" si="5"/>
        <v>483.4</v>
      </c>
      <c r="S21" s="20">
        <v>483.4</v>
      </c>
      <c r="T21" s="20">
        <v>0</v>
      </c>
      <c r="U21" s="20">
        <v>193</v>
      </c>
      <c r="V21" s="20">
        <v>0</v>
      </c>
      <c r="W21" s="20">
        <f t="shared" si="6"/>
        <v>676.4</v>
      </c>
    </row>
    <row r="22" spans="1:26" s="10" customFormat="1" ht="105">
      <c r="A22" s="12" t="s">
        <v>46</v>
      </c>
      <c r="B22" s="15" t="s">
        <v>100</v>
      </c>
      <c r="C22" s="35">
        <v>241</v>
      </c>
      <c r="D22" s="35">
        <v>71511</v>
      </c>
      <c r="E22" s="20">
        <f t="shared" si="0"/>
        <v>139632.5</v>
      </c>
      <c r="F22" s="20">
        <f t="shared" si="1"/>
        <v>36323.300000000003</v>
      </c>
      <c r="G22" s="20">
        <v>36323.300000000003</v>
      </c>
      <c r="H22" s="20">
        <v>0</v>
      </c>
      <c r="I22" s="20">
        <f>7068.4+'2.1 (Снежногорск)'!J14</f>
        <v>7118.4</v>
      </c>
      <c r="J22" s="20">
        <v>0</v>
      </c>
      <c r="K22" s="20">
        <f t="shared" si="2"/>
        <v>43441.700000000004</v>
      </c>
      <c r="L22" s="20">
        <f t="shared" si="3"/>
        <v>40977</v>
      </c>
      <c r="M22" s="20">
        <v>40977</v>
      </c>
      <c r="N22" s="20">
        <v>0</v>
      </c>
      <c r="O22" s="20">
        <f>7068.4+'2.1 (Снежногорск)'!P14</f>
        <v>7118.4</v>
      </c>
      <c r="P22" s="20">
        <v>0</v>
      </c>
      <c r="Q22" s="20">
        <f t="shared" si="4"/>
        <v>48095.4</v>
      </c>
      <c r="R22" s="20">
        <f t="shared" si="5"/>
        <v>40977</v>
      </c>
      <c r="S22" s="20">
        <v>40977</v>
      </c>
      <c r="T22" s="20">
        <v>0</v>
      </c>
      <c r="U22" s="20">
        <f>7068.4+'2.1 (Снежногорск)'!V14</f>
        <v>7118.4</v>
      </c>
      <c r="V22" s="20">
        <v>0</v>
      </c>
      <c r="W22" s="20">
        <f t="shared" si="6"/>
        <v>48095.4</v>
      </c>
    </row>
    <row r="23" spans="1:26" s="10" customFormat="1" ht="150">
      <c r="A23" s="12" t="s">
        <v>47</v>
      </c>
      <c r="B23" s="15" t="s">
        <v>95</v>
      </c>
      <c r="C23" s="35">
        <v>241</v>
      </c>
      <c r="D23" s="35">
        <v>71514</v>
      </c>
      <c r="E23" s="20">
        <f t="shared" si="0"/>
        <v>6454.5</v>
      </c>
      <c r="F23" s="20">
        <f t="shared" si="1"/>
        <v>1449.6</v>
      </c>
      <c r="G23" s="20">
        <v>1449.6</v>
      </c>
      <c r="H23" s="20">
        <v>0</v>
      </c>
      <c r="I23" s="20">
        <v>701.9</v>
      </c>
      <c r="J23" s="20">
        <v>0</v>
      </c>
      <c r="K23" s="20">
        <f t="shared" si="2"/>
        <v>2151.5</v>
      </c>
      <c r="L23" s="20">
        <f t="shared" si="3"/>
        <v>1449.6</v>
      </c>
      <c r="M23" s="20">
        <v>1449.6</v>
      </c>
      <c r="N23" s="20">
        <v>0</v>
      </c>
      <c r="O23" s="20">
        <v>701.9</v>
      </c>
      <c r="P23" s="20">
        <v>0</v>
      </c>
      <c r="Q23" s="20">
        <f t="shared" si="4"/>
        <v>2151.5</v>
      </c>
      <c r="R23" s="20">
        <f t="shared" si="5"/>
        <v>1449.6</v>
      </c>
      <c r="S23" s="20">
        <v>1449.6</v>
      </c>
      <c r="T23" s="20">
        <v>0</v>
      </c>
      <c r="U23" s="20">
        <v>701.9</v>
      </c>
      <c r="V23" s="20">
        <v>0</v>
      </c>
      <c r="W23" s="20">
        <f t="shared" si="6"/>
        <v>2151.5</v>
      </c>
    </row>
    <row r="24" spans="1:26" s="10" customFormat="1" ht="75">
      <c r="A24" s="12" t="s">
        <v>90</v>
      </c>
      <c r="B24" s="15" t="s">
        <v>97</v>
      </c>
      <c r="C24" s="35">
        <v>241</v>
      </c>
      <c r="D24" s="35">
        <v>71512</v>
      </c>
      <c r="E24" s="20">
        <f t="shared" si="0"/>
        <v>79288</v>
      </c>
      <c r="F24" s="20">
        <f t="shared" si="1"/>
        <v>10696.7</v>
      </c>
      <c r="G24" s="20">
        <v>10696.7</v>
      </c>
      <c r="H24" s="20">
        <v>0</v>
      </c>
      <c r="I24" s="20">
        <v>14401.9</v>
      </c>
      <c r="J24" s="20">
        <v>0</v>
      </c>
      <c r="K24" s="20">
        <f t="shared" si="2"/>
        <v>25098.6</v>
      </c>
      <c r="L24" s="20">
        <f t="shared" si="3"/>
        <v>12692.8</v>
      </c>
      <c r="M24" s="20">
        <v>12692.8</v>
      </c>
      <c r="N24" s="20">
        <v>0</v>
      </c>
      <c r="O24" s="20">
        <v>14401.9</v>
      </c>
      <c r="P24" s="20">
        <v>0</v>
      </c>
      <c r="Q24" s="20">
        <f t="shared" si="4"/>
        <v>27094.699999999997</v>
      </c>
      <c r="R24" s="20">
        <f t="shared" si="5"/>
        <v>12692.8</v>
      </c>
      <c r="S24" s="20">
        <v>12692.8</v>
      </c>
      <c r="T24" s="20">
        <v>0</v>
      </c>
      <c r="U24" s="20">
        <v>14401.9</v>
      </c>
      <c r="V24" s="20">
        <v>0</v>
      </c>
      <c r="W24" s="20">
        <f t="shared" si="6"/>
        <v>27094.699999999997</v>
      </c>
    </row>
    <row r="25" spans="1:26" s="10" customFormat="1" ht="60">
      <c r="A25" s="12" t="s">
        <v>99</v>
      </c>
      <c r="B25" s="15" t="s">
        <v>98</v>
      </c>
      <c r="C25" s="35">
        <v>241</v>
      </c>
      <c r="D25" s="35">
        <v>71513</v>
      </c>
      <c r="E25" s="20">
        <f t="shared" si="0"/>
        <v>49830.8</v>
      </c>
      <c r="F25" s="20">
        <f t="shared" si="1"/>
        <v>14160.2</v>
      </c>
      <c r="G25" s="20">
        <v>14160.2</v>
      </c>
      <c r="H25" s="20">
        <v>0</v>
      </c>
      <c r="I25" s="20">
        <v>2018.6</v>
      </c>
      <c r="J25" s="20">
        <v>0</v>
      </c>
      <c r="K25" s="20">
        <f t="shared" si="2"/>
        <v>16178.800000000001</v>
      </c>
      <c r="L25" s="20">
        <f t="shared" si="3"/>
        <v>14807.4</v>
      </c>
      <c r="M25" s="20">
        <f>10846.9+'2.1 (Снежногорск)'!N18</f>
        <v>14807.4</v>
      </c>
      <c r="N25" s="20">
        <v>0</v>
      </c>
      <c r="O25" s="20">
        <v>2018.6</v>
      </c>
      <c r="P25" s="20">
        <v>0</v>
      </c>
      <c r="Q25" s="20">
        <f t="shared" si="4"/>
        <v>16826</v>
      </c>
      <c r="R25" s="20">
        <f t="shared" si="5"/>
        <v>14807.4</v>
      </c>
      <c r="S25" s="20">
        <f>10846.9+'2.1 (Снежногорск)'!T18</f>
        <v>14807.4</v>
      </c>
      <c r="T25" s="20">
        <v>0</v>
      </c>
      <c r="U25" s="20">
        <v>2018.6</v>
      </c>
      <c r="V25" s="20">
        <v>0</v>
      </c>
      <c r="W25" s="20">
        <f t="shared" si="6"/>
        <v>16826</v>
      </c>
    </row>
    <row r="26" spans="1:26">
      <c r="A26" s="28"/>
      <c r="B26" s="18" t="s">
        <v>57</v>
      </c>
      <c r="C26" s="35"/>
      <c r="D26" s="35"/>
      <c r="E26" s="50">
        <f>E25+E24+E23+E22+E21+E20</f>
        <v>278546.90000000002</v>
      </c>
      <c r="F26" s="50">
        <f t="shared" ref="F26:W26" si="7">F25+F24+F23+F22+F21+F20</f>
        <v>63319.500000000007</v>
      </c>
      <c r="G26" s="50">
        <f t="shared" si="7"/>
        <v>63319.500000000007</v>
      </c>
      <c r="H26" s="50">
        <f t="shared" si="7"/>
        <v>0</v>
      </c>
      <c r="I26" s="50">
        <f t="shared" si="7"/>
        <v>24664.800000000003</v>
      </c>
      <c r="J26" s="50">
        <f t="shared" si="7"/>
        <v>0</v>
      </c>
      <c r="K26" s="50">
        <f t="shared" si="7"/>
        <v>87984.3</v>
      </c>
      <c r="L26" s="50">
        <f t="shared" si="7"/>
        <v>70616.499999999985</v>
      </c>
      <c r="M26" s="50">
        <f t="shared" si="7"/>
        <v>70616.499999999985</v>
      </c>
      <c r="N26" s="50">
        <f t="shared" si="7"/>
        <v>0</v>
      </c>
      <c r="O26" s="50">
        <f t="shared" si="7"/>
        <v>24664.800000000003</v>
      </c>
      <c r="P26" s="50">
        <f t="shared" si="7"/>
        <v>0</v>
      </c>
      <c r="Q26" s="50">
        <f t="shared" si="7"/>
        <v>95281.3</v>
      </c>
      <c r="R26" s="50">
        <f t="shared" si="7"/>
        <v>70616.499999999985</v>
      </c>
      <c r="S26" s="50">
        <f t="shared" si="7"/>
        <v>70616.499999999985</v>
      </c>
      <c r="T26" s="50">
        <f t="shared" si="7"/>
        <v>0</v>
      </c>
      <c r="U26" s="50">
        <f t="shared" si="7"/>
        <v>24664.800000000003</v>
      </c>
      <c r="V26" s="50">
        <f t="shared" si="7"/>
        <v>0</v>
      </c>
      <c r="W26" s="50">
        <f t="shared" si="7"/>
        <v>95281.3</v>
      </c>
      <c r="X26" s="44">
        <f>G26+'2.1 (Снежногорск)'!H18</f>
        <v>66976.200000000012</v>
      </c>
      <c r="Y26" s="44">
        <f>M26+'2.1 (Снежногорск)'!N18</f>
        <v>74576.999999999985</v>
      </c>
      <c r="Z26" s="44">
        <f>S26+'2.1 (Снежногорск)'!T18</f>
        <v>74576.999999999985</v>
      </c>
    </row>
    <row r="27" spans="1:26" ht="21" customHeight="1">
      <c r="A27" s="30" t="s">
        <v>48</v>
      </c>
      <c r="B27" s="218" t="s">
        <v>50</v>
      </c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8"/>
      <c r="Q27" s="218"/>
      <c r="R27" s="218"/>
      <c r="S27" s="218"/>
      <c r="T27" s="218"/>
      <c r="U27" s="218"/>
      <c r="V27" s="218"/>
      <c r="W27" s="218"/>
    </row>
    <row r="28" spans="1:26" ht="20.25" customHeight="1">
      <c r="A28" s="30" t="s">
        <v>49</v>
      </c>
      <c r="B28" s="216" t="s">
        <v>64</v>
      </c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</row>
    <row r="29" spans="1:26" s="10" customFormat="1" ht="45">
      <c r="A29" s="28" t="s">
        <v>170</v>
      </c>
      <c r="B29" s="15" t="s">
        <v>66</v>
      </c>
      <c r="C29" s="35">
        <v>241</v>
      </c>
      <c r="D29" s="35">
        <v>71540</v>
      </c>
      <c r="E29" s="20">
        <f>K29+Q29+W29</f>
        <v>537002.5</v>
      </c>
      <c r="F29" s="20">
        <f>G29+H29</f>
        <v>163148.6</v>
      </c>
      <c r="G29" s="20">
        <v>163148.6</v>
      </c>
      <c r="H29" s="20">
        <v>0</v>
      </c>
      <c r="I29" s="20">
        <v>7097.1</v>
      </c>
      <c r="J29" s="20">
        <v>0</v>
      </c>
      <c r="K29" s="20">
        <f>SUM(J29+I29+F29)</f>
        <v>170245.7</v>
      </c>
      <c r="L29" s="20">
        <f>M29+N29</f>
        <v>176281.3</v>
      </c>
      <c r="M29" s="20">
        <v>176281.3</v>
      </c>
      <c r="N29" s="20">
        <v>0</v>
      </c>
      <c r="O29" s="20">
        <v>7097.1</v>
      </c>
      <c r="P29" s="20">
        <v>0</v>
      </c>
      <c r="Q29" s="20">
        <f>SUM(P29+O29+L29)</f>
        <v>183378.4</v>
      </c>
      <c r="R29" s="20">
        <f>S29+T29</f>
        <v>176281.3</v>
      </c>
      <c r="S29" s="20">
        <v>176281.3</v>
      </c>
      <c r="T29" s="20">
        <v>0</v>
      </c>
      <c r="U29" s="20">
        <v>7097.1</v>
      </c>
      <c r="V29" s="20">
        <v>0</v>
      </c>
      <c r="W29" s="20">
        <f>SUM(V29+U29+R29)</f>
        <v>183378.4</v>
      </c>
    </row>
    <row r="30" spans="1:26">
      <c r="A30" s="30" t="s">
        <v>35</v>
      </c>
      <c r="B30" s="216" t="s">
        <v>79</v>
      </c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</row>
    <row r="31" spans="1:26" s="10" customFormat="1" ht="75">
      <c r="A31" s="28" t="s">
        <v>1</v>
      </c>
      <c r="B31" s="15" t="s">
        <v>85</v>
      </c>
      <c r="C31" s="35">
        <v>241</v>
      </c>
      <c r="D31" s="35">
        <v>71552</v>
      </c>
      <c r="E31" s="20">
        <f>K31+Q31+W31</f>
        <v>5067</v>
      </c>
      <c r="F31" s="20">
        <f>G31+H31</f>
        <v>882.6</v>
      </c>
      <c r="G31" s="20">
        <v>882.6</v>
      </c>
      <c r="H31" s="20">
        <v>0</v>
      </c>
      <c r="I31" s="20">
        <v>806.4</v>
      </c>
      <c r="J31" s="20">
        <v>0</v>
      </c>
      <c r="K31" s="20">
        <f>SUM(J31+I31+F31)</f>
        <v>1689</v>
      </c>
      <c r="L31" s="20">
        <f>M31+N31</f>
        <v>882.6</v>
      </c>
      <c r="M31" s="20">
        <v>882.6</v>
      </c>
      <c r="N31" s="20">
        <v>0</v>
      </c>
      <c r="O31" s="20">
        <v>806.4</v>
      </c>
      <c r="P31" s="20">
        <v>0</v>
      </c>
      <c r="Q31" s="20">
        <f>SUM(P31+O31+L31)</f>
        <v>1689</v>
      </c>
      <c r="R31" s="20">
        <f>S31+T31</f>
        <v>882.6</v>
      </c>
      <c r="S31" s="20">
        <v>882.6</v>
      </c>
      <c r="T31" s="20">
        <v>0</v>
      </c>
      <c r="U31" s="20">
        <v>806.4</v>
      </c>
      <c r="V31" s="20">
        <v>0</v>
      </c>
      <c r="W31" s="20">
        <f>SUM(V31+U31+R31)</f>
        <v>1689</v>
      </c>
    </row>
    <row r="32" spans="1:26" s="10" customFormat="1" ht="75">
      <c r="A32" s="28" t="s">
        <v>2</v>
      </c>
      <c r="B32" s="15" t="s">
        <v>88</v>
      </c>
      <c r="C32" s="35">
        <v>241</v>
      </c>
      <c r="D32" s="35">
        <v>71551</v>
      </c>
      <c r="E32" s="20">
        <f>K32+Q32+W32</f>
        <v>6038.7000000000007</v>
      </c>
      <c r="F32" s="20">
        <f>G32+H32</f>
        <v>0</v>
      </c>
      <c r="G32" s="20">
        <v>0</v>
      </c>
      <c r="H32" s="20">
        <v>0</v>
      </c>
      <c r="I32" s="20">
        <v>2012.9</v>
      </c>
      <c r="J32" s="20">
        <v>0</v>
      </c>
      <c r="K32" s="20">
        <f>SUM(J32+I32+F32)</f>
        <v>2012.9</v>
      </c>
      <c r="L32" s="20">
        <f>M32+N32</f>
        <v>0</v>
      </c>
      <c r="M32" s="20">
        <v>0</v>
      </c>
      <c r="N32" s="20">
        <v>0</v>
      </c>
      <c r="O32" s="20">
        <v>2012.9</v>
      </c>
      <c r="P32" s="20">
        <v>0</v>
      </c>
      <c r="Q32" s="20">
        <f>SUM(P32+O32+L32)</f>
        <v>2012.9</v>
      </c>
      <c r="R32" s="20">
        <f>S32+T32</f>
        <v>0</v>
      </c>
      <c r="S32" s="20">
        <v>0</v>
      </c>
      <c r="T32" s="20">
        <v>0</v>
      </c>
      <c r="U32" s="20">
        <v>2012.9</v>
      </c>
      <c r="V32" s="20">
        <v>0</v>
      </c>
      <c r="W32" s="20">
        <f>SUM(V32+U32+R32)</f>
        <v>2012.9</v>
      </c>
    </row>
    <row r="33" spans="1:26" s="10" customFormat="1" ht="14.25">
      <c r="A33" s="29"/>
      <c r="B33" s="18" t="s">
        <v>56</v>
      </c>
      <c r="C33" s="35">
        <v>241</v>
      </c>
      <c r="D33" s="35"/>
      <c r="E33" s="20">
        <f>E32+E31</f>
        <v>11105.7</v>
      </c>
      <c r="F33" s="20">
        <f t="shared" ref="F33:W33" si="8">F32+F31</f>
        <v>882.6</v>
      </c>
      <c r="G33" s="20">
        <f t="shared" si="8"/>
        <v>882.6</v>
      </c>
      <c r="H33" s="20">
        <f t="shared" si="8"/>
        <v>0</v>
      </c>
      <c r="I33" s="20">
        <f t="shared" si="8"/>
        <v>2819.3</v>
      </c>
      <c r="J33" s="20">
        <f t="shared" si="8"/>
        <v>0</v>
      </c>
      <c r="K33" s="20">
        <f t="shared" si="8"/>
        <v>3701.9</v>
      </c>
      <c r="L33" s="20">
        <f t="shared" si="8"/>
        <v>882.6</v>
      </c>
      <c r="M33" s="20">
        <f t="shared" si="8"/>
        <v>882.6</v>
      </c>
      <c r="N33" s="20">
        <f t="shared" si="8"/>
        <v>0</v>
      </c>
      <c r="O33" s="20">
        <f t="shared" si="8"/>
        <v>2819.3</v>
      </c>
      <c r="P33" s="20">
        <f t="shared" si="8"/>
        <v>0</v>
      </c>
      <c r="Q33" s="20">
        <f t="shared" si="8"/>
        <v>3701.9</v>
      </c>
      <c r="R33" s="20">
        <f t="shared" si="8"/>
        <v>882.6</v>
      </c>
      <c r="S33" s="20">
        <f t="shared" si="8"/>
        <v>882.6</v>
      </c>
      <c r="T33" s="20">
        <f t="shared" si="8"/>
        <v>0</v>
      </c>
      <c r="U33" s="20">
        <f t="shared" si="8"/>
        <v>2819.3</v>
      </c>
      <c r="V33" s="20">
        <f t="shared" si="8"/>
        <v>0</v>
      </c>
      <c r="W33" s="20">
        <f t="shared" si="8"/>
        <v>3701.9</v>
      </c>
      <c r="Z33" s="31"/>
    </row>
    <row r="34" spans="1:26" s="10" customFormat="1" ht="28.5">
      <c r="A34" s="29"/>
      <c r="B34" s="18" t="s">
        <v>65</v>
      </c>
      <c r="C34" s="35">
        <v>241</v>
      </c>
      <c r="D34" s="37"/>
      <c r="E34" s="174">
        <f>K34+Q34+W34</f>
        <v>1112555.1000000001</v>
      </c>
      <c r="F34" s="50">
        <f t="shared" ref="F34:W34" si="9">F33+F29+F26+F17+F15</f>
        <v>310035.5</v>
      </c>
      <c r="G34" s="174">
        <f t="shared" si="9"/>
        <v>310035.5</v>
      </c>
      <c r="H34" s="50">
        <f t="shared" si="9"/>
        <v>0</v>
      </c>
      <c r="I34" s="50">
        <f t="shared" si="9"/>
        <v>37305.200000000004</v>
      </c>
      <c r="J34" s="50">
        <f t="shared" si="9"/>
        <v>0</v>
      </c>
      <c r="K34" s="174">
        <f t="shared" si="9"/>
        <v>347340.7</v>
      </c>
      <c r="L34" s="50">
        <f t="shared" si="9"/>
        <v>345301.99999999994</v>
      </c>
      <c r="M34" s="50">
        <f t="shared" si="9"/>
        <v>345301.99999999994</v>
      </c>
      <c r="N34" s="50">
        <f t="shared" si="9"/>
        <v>0</v>
      </c>
      <c r="O34" s="50">
        <f t="shared" si="9"/>
        <v>37305.200000000004</v>
      </c>
      <c r="P34" s="50">
        <f t="shared" si="9"/>
        <v>0</v>
      </c>
      <c r="Q34" s="174">
        <f t="shared" si="9"/>
        <v>382607.2</v>
      </c>
      <c r="R34" s="50">
        <f t="shared" si="9"/>
        <v>345301.99999999994</v>
      </c>
      <c r="S34" s="50">
        <f t="shared" si="9"/>
        <v>345301.99999999994</v>
      </c>
      <c r="T34" s="50">
        <f t="shared" si="9"/>
        <v>0</v>
      </c>
      <c r="U34" s="50">
        <f t="shared" si="9"/>
        <v>37305.200000000004</v>
      </c>
      <c r="V34" s="50">
        <f t="shared" si="9"/>
        <v>0</v>
      </c>
      <c r="W34" s="174">
        <f t="shared" si="9"/>
        <v>382607.2</v>
      </c>
      <c r="Y34" s="31">
        <f>M34+'2.1 (Снежногорск)'!N86-345302</f>
        <v>4489.6999999999534</v>
      </c>
    </row>
    <row r="35" spans="1:26" s="43" customFormat="1">
      <c r="A35" s="217" t="s">
        <v>89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</row>
    <row r="36" spans="1:26" s="39" customFormat="1" ht="21.75" customHeight="1">
      <c r="A36" s="41" t="s">
        <v>37</v>
      </c>
      <c r="B36" s="217" t="s">
        <v>59</v>
      </c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</row>
    <row r="37" spans="1:26" s="10" customFormat="1" ht="57">
      <c r="A37" s="30" t="s">
        <v>38</v>
      </c>
      <c r="B37" s="207" t="s">
        <v>86</v>
      </c>
      <c r="C37" s="35" t="s">
        <v>52</v>
      </c>
      <c r="D37" s="35">
        <v>41100</v>
      </c>
      <c r="E37" s="20">
        <f>K37+Q37+W37</f>
        <v>44261.7</v>
      </c>
      <c r="F37" s="20">
        <f>G37+H37</f>
        <v>15306.4</v>
      </c>
      <c r="G37" s="20">
        <v>15306.4</v>
      </c>
      <c r="H37" s="20">
        <v>0</v>
      </c>
      <c r="I37" s="20">
        <v>0</v>
      </c>
      <c r="J37" s="20">
        <v>0</v>
      </c>
      <c r="K37" s="20">
        <f>SUM(J37+I37+F37)</f>
        <v>15306.4</v>
      </c>
      <c r="L37" s="20">
        <f>M37+N37</f>
        <v>14553.7</v>
      </c>
      <c r="M37" s="20">
        <v>14553.7</v>
      </c>
      <c r="N37" s="20">
        <v>0</v>
      </c>
      <c r="O37" s="20">
        <v>0</v>
      </c>
      <c r="P37" s="20">
        <v>0</v>
      </c>
      <c r="Q37" s="20">
        <f>SUM(P37+O37+L37)</f>
        <v>14553.7</v>
      </c>
      <c r="R37" s="20">
        <f>S37+T37</f>
        <v>14401.6</v>
      </c>
      <c r="S37" s="20">
        <v>14401.6</v>
      </c>
      <c r="T37" s="20">
        <v>0</v>
      </c>
      <c r="U37" s="20">
        <v>0</v>
      </c>
      <c r="V37" s="20">
        <v>0</v>
      </c>
      <c r="W37" s="20">
        <f>SUM(V37+U37+R37)</f>
        <v>14401.6</v>
      </c>
    </row>
    <row r="38" spans="1:26" s="10" customFormat="1" ht="42.75">
      <c r="A38" s="30" t="s">
        <v>40</v>
      </c>
      <c r="B38" s="18" t="s">
        <v>83</v>
      </c>
      <c r="C38" s="35" t="s">
        <v>52</v>
      </c>
      <c r="D38" s="35">
        <v>41100</v>
      </c>
      <c r="E38" s="20">
        <f>K38+Q38+W38</f>
        <v>30473.3</v>
      </c>
      <c r="F38" s="20">
        <f>G38+H38</f>
        <v>9691.2000000000007</v>
      </c>
      <c r="G38" s="20">
        <v>9691.2000000000007</v>
      </c>
      <c r="H38" s="20">
        <v>0</v>
      </c>
      <c r="I38" s="20">
        <v>0</v>
      </c>
      <c r="J38" s="20">
        <v>0</v>
      </c>
      <c r="K38" s="20">
        <f>SUM(J38+I38+F38)</f>
        <v>9691.2000000000007</v>
      </c>
      <c r="L38" s="20">
        <f>M38+N38</f>
        <v>10425.799999999999</v>
      </c>
      <c r="M38" s="20">
        <v>10425.799999999999</v>
      </c>
      <c r="N38" s="20">
        <v>0</v>
      </c>
      <c r="O38" s="20">
        <v>0</v>
      </c>
      <c r="P38" s="20">
        <v>0</v>
      </c>
      <c r="Q38" s="20">
        <f>SUM(P38+O38+L38)</f>
        <v>10425.799999999999</v>
      </c>
      <c r="R38" s="20">
        <f>S38+T38</f>
        <v>10356.299999999999</v>
      </c>
      <c r="S38" s="20">
        <v>10356.299999999999</v>
      </c>
      <c r="T38" s="20">
        <v>0</v>
      </c>
      <c r="U38" s="20">
        <v>0</v>
      </c>
      <c r="V38" s="20">
        <v>0</v>
      </c>
      <c r="W38" s="20">
        <f>SUM(V38+U38+R38)</f>
        <v>10356.299999999999</v>
      </c>
    </row>
    <row r="39" spans="1:26" s="10" customFormat="1" ht="42.75">
      <c r="A39" s="30" t="s">
        <v>67</v>
      </c>
      <c r="B39" s="18" t="s">
        <v>84</v>
      </c>
      <c r="C39" s="35" t="s">
        <v>52</v>
      </c>
      <c r="D39" s="35">
        <v>41100</v>
      </c>
      <c r="E39" s="20">
        <f>K39+Q39+W39</f>
        <v>13639.6</v>
      </c>
      <c r="F39" s="20">
        <f>G39+H39</f>
        <v>4671.6000000000004</v>
      </c>
      <c r="G39" s="20">
        <v>4671.6000000000004</v>
      </c>
      <c r="H39" s="20">
        <v>0</v>
      </c>
      <c r="I39" s="20">
        <v>0</v>
      </c>
      <c r="J39" s="20">
        <v>0</v>
      </c>
      <c r="K39" s="20">
        <f>SUM(J39+I39+F39)</f>
        <v>4671.6000000000004</v>
      </c>
      <c r="L39" s="20">
        <f>M39+N39</f>
        <v>4464</v>
      </c>
      <c r="M39" s="20">
        <v>4464</v>
      </c>
      <c r="N39" s="20">
        <v>0</v>
      </c>
      <c r="O39" s="20">
        <v>0</v>
      </c>
      <c r="P39" s="20">
        <v>0</v>
      </c>
      <c r="Q39" s="20">
        <f>SUM(P39+O39+L39)</f>
        <v>4464</v>
      </c>
      <c r="R39" s="20">
        <f>S39+T39</f>
        <v>4504</v>
      </c>
      <c r="S39" s="20">
        <v>4504</v>
      </c>
      <c r="T39" s="20">
        <v>0</v>
      </c>
      <c r="U39" s="20">
        <v>0</v>
      </c>
      <c r="V39" s="20">
        <v>0</v>
      </c>
      <c r="W39" s="20">
        <f>SUM(V39+U39+R39)</f>
        <v>4504</v>
      </c>
    </row>
    <row r="40" spans="1:26" s="10" customFormat="1" ht="71.25">
      <c r="A40" s="30" t="s">
        <v>218</v>
      </c>
      <c r="B40" s="207" t="s">
        <v>271</v>
      </c>
      <c r="C40" s="35"/>
      <c r="D40" s="35">
        <v>81100</v>
      </c>
      <c r="E40" s="20">
        <f>K40+Q40+W40</f>
        <v>236.8</v>
      </c>
      <c r="F40" s="20">
        <f>G40+H40</f>
        <v>0</v>
      </c>
      <c r="G40" s="20">
        <v>0</v>
      </c>
      <c r="H40" s="20">
        <v>0</v>
      </c>
      <c r="I40" s="20">
        <v>0</v>
      </c>
      <c r="J40" s="20">
        <v>236.8</v>
      </c>
      <c r="K40" s="20">
        <f>SUM(J40+I40+F40)</f>
        <v>236.8</v>
      </c>
      <c r="L40" s="20">
        <f>M40+N40</f>
        <v>0</v>
      </c>
      <c r="M40" s="20">
        <v>0</v>
      </c>
      <c r="N40" s="20">
        <v>0</v>
      </c>
      <c r="O40" s="20">
        <v>0</v>
      </c>
      <c r="P40" s="20">
        <v>0</v>
      </c>
      <c r="Q40" s="20">
        <f>SUM(P40+O40+L40)</f>
        <v>0</v>
      </c>
      <c r="R40" s="20">
        <f>S40+T40</f>
        <v>0</v>
      </c>
      <c r="S40" s="20">
        <v>0</v>
      </c>
      <c r="T40" s="20">
        <v>0</v>
      </c>
      <c r="U40" s="20">
        <v>0</v>
      </c>
      <c r="V40" s="20">
        <v>0</v>
      </c>
      <c r="W40" s="20">
        <f>SUM(V40+U40+R40)</f>
        <v>0</v>
      </c>
    </row>
    <row r="41" spans="1:26" s="10" customFormat="1" ht="42.75">
      <c r="A41" s="30" t="s">
        <v>42</v>
      </c>
      <c r="B41" s="18" t="s">
        <v>81</v>
      </c>
      <c r="C41" s="35" t="s">
        <v>104</v>
      </c>
      <c r="D41" s="35">
        <v>81300</v>
      </c>
      <c r="E41" s="20">
        <f>K41+Q41+W41</f>
        <v>6469.6</v>
      </c>
      <c r="F41" s="20">
        <f>G41+H41</f>
        <v>1569</v>
      </c>
      <c r="G41" s="20">
        <f t="shared" ref="G41:V41" si="10">SUM(G42:G46)</f>
        <v>1569</v>
      </c>
      <c r="H41" s="20">
        <f t="shared" si="10"/>
        <v>0</v>
      </c>
      <c r="I41" s="20">
        <f t="shared" si="10"/>
        <v>0</v>
      </c>
      <c r="J41" s="20">
        <f t="shared" si="10"/>
        <v>1440</v>
      </c>
      <c r="K41" s="20">
        <f>SUM(J41+I41+F41)</f>
        <v>3009</v>
      </c>
      <c r="L41" s="20">
        <f>M41+N41</f>
        <v>1460.6</v>
      </c>
      <c r="M41" s="20">
        <f t="shared" si="10"/>
        <v>1460.6</v>
      </c>
      <c r="N41" s="20">
        <f t="shared" si="10"/>
        <v>0</v>
      </c>
      <c r="O41" s="20">
        <f t="shared" si="10"/>
        <v>0</v>
      </c>
      <c r="P41" s="20">
        <f t="shared" si="10"/>
        <v>0</v>
      </c>
      <c r="Q41" s="20">
        <f>SUM(P41+O41+L41)</f>
        <v>1460.6</v>
      </c>
      <c r="R41" s="20">
        <f>S41+T41</f>
        <v>2000</v>
      </c>
      <c r="S41" s="20">
        <f t="shared" si="10"/>
        <v>2000</v>
      </c>
      <c r="T41" s="20">
        <f t="shared" si="10"/>
        <v>0</v>
      </c>
      <c r="U41" s="20">
        <f t="shared" si="10"/>
        <v>0</v>
      </c>
      <c r="V41" s="20">
        <f t="shared" si="10"/>
        <v>0</v>
      </c>
      <c r="W41" s="20">
        <f>SUM(V41+U41+R41)</f>
        <v>2000</v>
      </c>
    </row>
    <row r="42" spans="1:26" s="10" customFormat="1" ht="18" customHeight="1">
      <c r="A42" s="40"/>
      <c r="B42" s="18" t="s">
        <v>63</v>
      </c>
      <c r="C42" s="32" t="s">
        <v>31</v>
      </c>
      <c r="D42" s="32"/>
      <c r="E42" s="175">
        <f t="shared" ref="E42:E62" si="11">K42+Q42+W42</f>
        <v>2269.6</v>
      </c>
      <c r="F42" s="6">
        <f t="shared" ref="F42:F54" si="12">G42+H42</f>
        <v>1209</v>
      </c>
      <c r="G42" s="6">
        <v>1209</v>
      </c>
      <c r="H42" s="6"/>
      <c r="I42" s="6"/>
      <c r="J42" s="6"/>
      <c r="K42" s="6">
        <f>F42+I42+J42</f>
        <v>1209</v>
      </c>
      <c r="L42" s="6">
        <f t="shared" ref="L42:L54" si="13">M42+N42</f>
        <v>260.60000000000002</v>
      </c>
      <c r="M42" s="6">
        <v>260.60000000000002</v>
      </c>
      <c r="N42" s="6"/>
      <c r="O42" s="6"/>
      <c r="P42" s="6"/>
      <c r="Q42" s="6">
        <f>L42+O42+P42</f>
        <v>260.60000000000002</v>
      </c>
      <c r="R42" s="6">
        <f t="shared" ref="R42:R54" si="14">S42+T42</f>
        <v>800</v>
      </c>
      <c r="S42" s="6">
        <v>800</v>
      </c>
      <c r="T42" s="6"/>
      <c r="U42" s="6"/>
      <c r="V42" s="6"/>
      <c r="W42" s="6">
        <f>R42+U42+V42</f>
        <v>800</v>
      </c>
    </row>
    <row r="43" spans="1:26" s="10" customFormat="1">
      <c r="A43" s="40"/>
      <c r="B43" s="18" t="s">
        <v>62</v>
      </c>
      <c r="C43" s="32" t="s">
        <v>31</v>
      </c>
      <c r="D43" s="32"/>
      <c r="E43" s="175">
        <f t="shared" si="11"/>
        <v>1500</v>
      </c>
      <c r="F43" s="6">
        <f t="shared" si="12"/>
        <v>0</v>
      </c>
      <c r="G43" s="6"/>
      <c r="H43" s="6"/>
      <c r="I43" s="6"/>
      <c r="J43" s="6"/>
      <c r="K43" s="6">
        <f>F43+I43+J43</f>
        <v>0</v>
      </c>
      <c r="L43" s="6">
        <f t="shared" si="13"/>
        <v>800</v>
      </c>
      <c r="M43" s="6">
        <v>800</v>
      </c>
      <c r="N43" s="6"/>
      <c r="O43" s="6"/>
      <c r="P43" s="6"/>
      <c r="Q43" s="6">
        <f>L43+O43+P43</f>
        <v>800</v>
      </c>
      <c r="R43" s="6">
        <f t="shared" si="14"/>
        <v>700</v>
      </c>
      <c r="S43" s="6">
        <v>700</v>
      </c>
      <c r="T43" s="6"/>
      <c r="U43" s="6"/>
      <c r="V43" s="6"/>
      <c r="W43" s="6">
        <f>R43+U43+V43</f>
        <v>700</v>
      </c>
    </row>
    <row r="44" spans="1:26" s="10" customFormat="1">
      <c r="A44" s="40"/>
      <c r="B44" s="18" t="s">
        <v>68</v>
      </c>
      <c r="C44" s="32" t="s">
        <v>31</v>
      </c>
      <c r="D44" s="32"/>
      <c r="E44" s="175">
        <f t="shared" si="11"/>
        <v>0</v>
      </c>
      <c r="F44" s="6">
        <f t="shared" si="12"/>
        <v>0</v>
      </c>
      <c r="G44" s="6"/>
      <c r="H44" s="6"/>
      <c r="I44" s="6"/>
      <c r="J44" s="6"/>
      <c r="K44" s="6">
        <f>F44+I44+J44</f>
        <v>0</v>
      </c>
      <c r="L44" s="6">
        <f t="shared" si="13"/>
        <v>0</v>
      </c>
      <c r="M44" s="6"/>
      <c r="N44" s="6"/>
      <c r="O44" s="6"/>
      <c r="P44" s="6"/>
      <c r="Q44" s="6">
        <f>L44+O44+P44</f>
        <v>0</v>
      </c>
      <c r="R44" s="6">
        <f t="shared" si="14"/>
        <v>0</v>
      </c>
      <c r="S44" s="6"/>
      <c r="T44" s="6"/>
      <c r="U44" s="6"/>
      <c r="V44" s="6"/>
      <c r="W44" s="6">
        <f>R44+U44+V44</f>
        <v>0</v>
      </c>
    </row>
    <row r="45" spans="1:26" s="10" customFormat="1" ht="28.5">
      <c r="A45" s="40"/>
      <c r="B45" s="207" t="s">
        <v>272</v>
      </c>
      <c r="C45" s="32" t="s">
        <v>31</v>
      </c>
      <c r="D45" s="32"/>
      <c r="E45" s="175">
        <f t="shared" si="11"/>
        <v>2700</v>
      </c>
      <c r="F45" s="6">
        <f t="shared" si="12"/>
        <v>360</v>
      </c>
      <c r="G45" s="6">
        <v>360</v>
      </c>
      <c r="H45" s="6"/>
      <c r="I45" s="6"/>
      <c r="J45" s="6">
        <v>1440</v>
      </c>
      <c r="K45" s="6">
        <f>F45+I45+J45</f>
        <v>1800</v>
      </c>
      <c r="L45" s="6">
        <f t="shared" si="13"/>
        <v>400</v>
      </c>
      <c r="M45" s="6">
        <v>400</v>
      </c>
      <c r="N45" s="6"/>
      <c r="O45" s="6"/>
      <c r="P45" s="6"/>
      <c r="Q45" s="6">
        <f>L45+O45+P45</f>
        <v>400</v>
      </c>
      <c r="R45" s="6">
        <f t="shared" si="14"/>
        <v>500</v>
      </c>
      <c r="S45" s="6">
        <v>500</v>
      </c>
      <c r="T45" s="6"/>
      <c r="U45" s="6"/>
      <c r="V45" s="6"/>
      <c r="W45" s="6">
        <f>R45+U45+V45</f>
        <v>500</v>
      </c>
    </row>
    <row r="46" spans="1:26" s="10" customFormat="1">
      <c r="A46" s="40"/>
      <c r="B46" s="18" t="s">
        <v>62</v>
      </c>
      <c r="C46" s="32" t="s">
        <v>92</v>
      </c>
      <c r="D46" s="32"/>
      <c r="E46" s="175">
        <f t="shared" si="11"/>
        <v>0</v>
      </c>
      <c r="F46" s="6">
        <f t="shared" si="12"/>
        <v>0</v>
      </c>
      <c r="G46" s="6"/>
      <c r="H46" s="6"/>
      <c r="I46" s="6"/>
      <c r="J46" s="6"/>
      <c r="K46" s="6">
        <f>F46+I46+J46</f>
        <v>0</v>
      </c>
      <c r="L46" s="6">
        <f t="shared" si="13"/>
        <v>0</v>
      </c>
      <c r="M46" s="6"/>
      <c r="N46" s="6"/>
      <c r="O46" s="6"/>
      <c r="P46" s="6"/>
      <c r="Q46" s="6">
        <f>L46+O46+P46</f>
        <v>0</v>
      </c>
      <c r="R46" s="6">
        <f t="shared" si="14"/>
        <v>0</v>
      </c>
      <c r="S46" s="6"/>
      <c r="T46" s="6"/>
      <c r="U46" s="6"/>
      <c r="V46" s="6"/>
      <c r="W46" s="6">
        <f>R46+U46+V46</f>
        <v>0</v>
      </c>
    </row>
    <row r="47" spans="1:26" s="10" customFormat="1" ht="28.5" customHeight="1">
      <c r="A47" s="30" t="s">
        <v>48</v>
      </c>
      <c r="B47" s="18" t="s">
        <v>82</v>
      </c>
      <c r="C47" s="35" t="s">
        <v>112</v>
      </c>
      <c r="D47" s="181" t="s">
        <v>254</v>
      </c>
      <c r="E47" s="20">
        <f>K47+Q47+W47</f>
        <v>127642.1</v>
      </c>
      <c r="F47" s="20">
        <f t="shared" si="12"/>
        <v>35700</v>
      </c>
      <c r="G47" s="20">
        <f>SUM(G48:G53)</f>
        <v>35700</v>
      </c>
      <c r="H47" s="20">
        <f>SUM(H48:H53)</f>
        <v>0</v>
      </c>
      <c r="I47" s="20">
        <f>SUM(I48:I53)</f>
        <v>0</v>
      </c>
      <c r="J47" s="20">
        <f>SUM(J48:J53)</f>
        <v>0</v>
      </c>
      <c r="K47" s="20">
        <f>SUM(J47+I47+F47)</f>
        <v>35700</v>
      </c>
      <c r="L47" s="20">
        <f t="shared" si="13"/>
        <v>28000</v>
      </c>
      <c r="M47" s="20">
        <f>SUM(M48:M53)</f>
        <v>28000</v>
      </c>
      <c r="N47" s="20">
        <f>SUM(N48:N53)</f>
        <v>0</v>
      </c>
      <c r="O47" s="20">
        <f>SUM(O48:O53)</f>
        <v>0</v>
      </c>
      <c r="P47" s="20">
        <f>SUM(P48:P53)</f>
        <v>0</v>
      </c>
      <c r="Q47" s="20">
        <f>SUM(P47+O47+L47)</f>
        <v>28000</v>
      </c>
      <c r="R47" s="20">
        <f t="shared" si="14"/>
        <v>63942.1</v>
      </c>
      <c r="S47" s="20">
        <f>SUM(S48:S53)</f>
        <v>63942.1</v>
      </c>
      <c r="T47" s="20">
        <f>SUM(T48:T53)</f>
        <v>0</v>
      </c>
      <c r="U47" s="20">
        <f>SUM(U48:U53)</f>
        <v>0</v>
      </c>
      <c r="V47" s="20">
        <f>SUM(V48:V53)</f>
        <v>0</v>
      </c>
      <c r="W47" s="20">
        <f>SUM(V47+U47+R47)</f>
        <v>63942.1</v>
      </c>
      <c r="X47" s="31">
        <f>S47+'2.1 (Снежногорск)'!T122</f>
        <v>67242.100000000006</v>
      </c>
      <c r="Y47" s="10">
        <f>63942.1</f>
        <v>63942.1</v>
      </c>
    </row>
    <row r="48" spans="1:26" s="10" customFormat="1" ht="18" customHeight="1">
      <c r="A48" s="40"/>
      <c r="B48" s="18" t="s">
        <v>62</v>
      </c>
      <c r="C48" s="32" t="s">
        <v>32</v>
      </c>
      <c r="D48" s="32"/>
      <c r="E48" s="175">
        <f t="shared" si="11"/>
        <v>10200</v>
      </c>
      <c r="F48" s="6">
        <f t="shared" si="12"/>
        <v>0</v>
      </c>
      <c r="G48" s="6">
        <v>0</v>
      </c>
      <c r="H48" s="6"/>
      <c r="I48" s="6"/>
      <c r="J48" s="6"/>
      <c r="K48" s="6">
        <f t="shared" ref="K48:K53" si="15">F48+I48+J48</f>
        <v>0</v>
      </c>
      <c r="L48" s="6">
        <f t="shared" si="13"/>
        <v>1700</v>
      </c>
      <c r="M48" s="6">
        <f>800+900</f>
        <v>1700</v>
      </c>
      <c r="N48" s="6"/>
      <c r="O48" s="6"/>
      <c r="P48" s="6"/>
      <c r="Q48" s="6">
        <f t="shared" ref="Q48:Q53" si="16">L48+O48+P48</f>
        <v>1700</v>
      </c>
      <c r="R48" s="6">
        <f t="shared" si="14"/>
        <v>8500</v>
      </c>
      <c r="S48" s="6">
        <v>8500</v>
      </c>
      <c r="T48" s="6"/>
      <c r="U48" s="6"/>
      <c r="V48" s="6"/>
      <c r="W48" s="6">
        <f t="shared" ref="W48:W53" si="17">R48+U48+V48</f>
        <v>8500</v>
      </c>
      <c r="Y48" s="31">
        <f>Y47-X47</f>
        <v>-3300.0000000000073</v>
      </c>
    </row>
    <row r="49" spans="1:26" s="10" customFormat="1" ht="28.5">
      <c r="A49" s="40"/>
      <c r="B49" s="18" t="s">
        <v>63</v>
      </c>
      <c r="C49" s="32" t="s">
        <v>32</v>
      </c>
      <c r="D49" s="32"/>
      <c r="E49" s="175">
        <f t="shared" si="11"/>
        <v>32300</v>
      </c>
      <c r="F49" s="6">
        <f t="shared" si="12"/>
        <v>27500</v>
      </c>
      <c r="G49" s="6">
        <v>27500</v>
      </c>
      <c r="H49" s="6"/>
      <c r="I49" s="6"/>
      <c r="J49" s="6"/>
      <c r="K49" s="6">
        <f t="shared" si="15"/>
        <v>27500</v>
      </c>
      <c r="L49" s="6">
        <f t="shared" si="13"/>
        <v>4800</v>
      </c>
      <c r="M49" s="6">
        <v>4800</v>
      </c>
      <c r="N49" s="6"/>
      <c r="O49" s="6"/>
      <c r="P49" s="6"/>
      <c r="Q49" s="6">
        <f t="shared" si="16"/>
        <v>4800</v>
      </c>
      <c r="R49" s="6">
        <f t="shared" si="14"/>
        <v>0</v>
      </c>
      <c r="S49" s="6"/>
      <c r="T49" s="6"/>
      <c r="U49" s="6"/>
      <c r="V49" s="6"/>
      <c r="W49" s="6">
        <f t="shared" si="17"/>
        <v>0</v>
      </c>
    </row>
    <row r="50" spans="1:26" s="10" customFormat="1" ht="28.5">
      <c r="A50" s="40"/>
      <c r="B50" s="207" t="s">
        <v>272</v>
      </c>
      <c r="C50" s="32" t="s">
        <v>92</v>
      </c>
      <c r="D50" s="32"/>
      <c r="E50" s="175">
        <f t="shared" si="11"/>
        <v>20000</v>
      </c>
      <c r="F50" s="6">
        <f t="shared" si="12"/>
        <v>0</v>
      </c>
      <c r="G50" s="6">
        <v>0</v>
      </c>
      <c r="H50" s="6"/>
      <c r="I50" s="6"/>
      <c r="J50" s="6"/>
      <c r="K50" s="6">
        <f t="shared" si="15"/>
        <v>0</v>
      </c>
      <c r="L50" s="6">
        <f t="shared" si="13"/>
        <v>0</v>
      </c>
      <c r="M50" s="6">
        <v>0</v>
      </c>
      <c r="N50" s="6"/>
      <c r="O50" s="6"/>
      <c r="P50" s="6"/>
      <c r="Q50" s="6">
        <f t="shared" si="16"/>
        <v>0</v>
      </c>
      <c r="R50" s="6">
        <f t="shared" si="14"/>
        <v>20000</v>
      </c>
      <c r="S50" s="6">
        <v>20000</v>
      </c>
      <c r="T50" s="6"/>
      <c r="U50" s="6"/>
      <c r="V50" s="6"/>
      <c r="W50" s="6">
        <f t="shared" si="17"/>
        <v>20000</v>
      </c>
    </row>
    <row r="51" spans="1:26" s="10" customFormat="1">
      <c r="A51" s="40"/>
      <c r="B51" s="18" t="s">
        <v>68</v>
      </c>
      <c r="C51" s="32" t="s">
        <v>32</v>
      </c>
      <c r="D51" s="32"/>
      <c r="E51" s="175">
        <f t="shared" si="11"/>
        <v>31650</v>
      </c>
      <c r="F51" s="6">
        <f t="shared" si="12"/>
        <v>2300</v>
      </c>
      <c r="G51" s="6">
        <v>2300</v>
      </c>
      <c r="H51" s="6"/>
      <c r="I51" s="6"/>
      <c r="J51" s="6"/>
      <c r="K51" s="6">
        <f t="shared" si="15"/>
        <v>2300</v>
      </c>
      <c r="L51" s="6">
        <f t="shared" si="13"/>
        <v>12000</v>
      </c>
      <c r="M51" s="6">
        <f>5000+7000</f>
        <v>12000</v>
      </c>
      <c r="N51" s="6"/>
      <c r="O51" s="6"/>
      <c r="P51" s="6"/>
      <c r="Q51" s="6">
        <f t="shared" si="16"/>
        <v>12000</v>
      </c>
      <c r="R51" s="6">
        <f t="shared" si="14"/>
        <v>17350</v>
      </c>
      <c r="S51" s="6">
        <f>7300+6750+'2.1 (Снежногорск)'!T122</f>
        <v>17350</v>
      </c>
      <c r="T51" s="6"/>
      <c r="U51" s="6"/>
      <c r="V51" s="6"/>
      <c r="W51" s="6">
        <f t="shared" si="17"/>
        <v>17350</v>
      </c>
    </row>
    <row r="52" spans="1:26" s="10" customFormat="1" ht="28.5">
      <c r="A52" s="40"/>
      <c r="B52" s="207" t="s">
        <v>274</v>
      </c>
      <c r="C52" s="32" t="s">
        <v>32</v>
      </c>
      <c r="D52" s="32"/>
      <c r="E52" s="175">
        <f>K52+Q52+W52</f>
        <v>4492.1000000000004</v>
      </c>
      <c r="F52" s="6">
        <f>G52+H52</f>
        <v>0</v>
      </c>
      <c r="G52" s="6">
        <v>0</v>
      </c>
      <c r="H52" s="6"/>
      <c r="I52" s="6"/>
      <c r="J52" s="6"/>
      <c r="K52" s="6">
        <f t="shared" si="15"/>
        <v>0</v>
      </c>
      <c r="L52" s="6">
        <f>M52+N52</f>
        <v>3500</v>
      </c>
      <c r="M52" s="6">
        <v>3500</v>
      </c>
      <c r="N52" s="6"/>
      <c r="O52" s="6"/>
      <c r="P52" s="6"/>
      <c r="Q52" s="6">
        <f t="shared" si="16"/>
        <v>3500</v>
      </c>
      <c r="R52" s="6">
        <f>S52+T52</f>
        <v>992.1</v>
      </c>
      <c r="S52" s="6">
        <v>992.1</v>
      </c>
      <c r="T52" s="6"/>
      <c r="U52" s="6"/>
      <c r="V52" s="6"/>
      <c r="W52" s="6">
        <f t="shared" si="17"/>
        <v>992.1</v>
      </c>
    </row>
    <row r="53" spans="1:26" s="10" customFormat="1" ht="28.5">
      <c r="A53" s="40"/>
      <c r="B53" s="207" t="s">
        <v>272</v>
      </c>
      <c r="C53" s="32" t="s">
        <v>32</v>
      </c>
      <c r="D53" s="32"/>
      <c r="E53" s="175">
        <f t="shared" si="11"/>
        <v>29000</v>
      </c>
      <c r="F53" s="6">
        <f t="shared" si="12"/>
        <v>5900</v>
      </c>
      <c r="G53" s="6">
        <v>5900</v>
      </c>
      <c r="H53" s="6"/>
      <c r="I53" s="6"/>
      <c r="J53" s="6"/>
      <c r="K53" s="6">
        <f t="shared" si="15"/>
        <v>5900</v>
      </c>
      <c r="L53" s="6">
        <f t="shared" si="13"/>
        <v>6000</v>
      </c>
      <c r="M53" s="6">
        <f>6000</f>
        <v>6000</v>
      </c>
      <c r="N53" s="6"/>
      <c r="O53" s="6"/>
      <c r="P53" s="6"/>
      <c r="Q53" s="6">
        <f t="shared" si="16"/>
        <v>6000</v>
      </c>
      <c r="R53" s="6">
        <f t="shared" si="14"/>
        <v>17100</v>
      </c>
      <c r="S53" s="6">
        <f>5100+800+6100+2100+3000</f>
        <v>17100</v>
      </c>
      <c r="T53" s="6"/>
      <c r="U53" s="6"/>
      <c r="V53" s="6"/>
      <c r="W53" s="6">
        <f t="shared" si="17"/>
        <v>17100</v>
      </c>
    </row>
    <row r="54" spans="1:26" s="10" customFormat="1" ht="33.75" customHeight="1">
      <c r="A54" s="30" t="s">
        <v>80</v>
      </c>
      <c r="B54" s="18" t="s">
        <v>60</v>
      </c>
      <c r="C54" s="35" t="s">
        <v>13</v>
      </c>
      <c r="D54" s="35" t="s">
        <v>255</v>
      </c>
      <c r="E54" s="20">
        <f>K54+Q54+W54</f>
        <v>16429.5</v>
      </c>
      <c r="F54" s="20">
        <f t="shared" si="12"/>
        <v>7821</v>
      </c>
      <c r="G54" s="20">
        <f t="shared" ref="G54:V54" si="18">SUM(G55:G61)</f>
        <v>7821</v>
      </c>
      <c r="H54" s="20">
        <f t="shared" si="18"/>
        <v>0</v>
      </c>
      <c r="I54" s="20">
        <f t="shared" si="18"/>
        <v>0</v>
      </c>
      <c r="J54" s="20">
        <f t="shared" si="18"/>
        <v>148.1</v>
      </c>
      <c r="K54" s="20">
        <f>SUM(J54+I54+F54)</f>
        <v>7969.1</v>
      </c>
      <c r="L54" s="20">
        <f t="shared" si="13"/>
        <v>4649.3</v>
      </c>
      <c r="M54" s="20">
        <f>SUM(M55:M61)</f>
        <v>4649.3</v>
      </c>
      <c r="N54" s="20">
        <f t="shared" si="18"/>
        <v>0</v>
      </c>
      <c r="O54" s="20">
        <f t="shared" si="18"/>
        <v>0</v>
      </c>
      <c r="P54" s="20">
        <f t="shared" si="18"/>
        <v>64.8</v>
      </c>
      <c r="Q54" s="20">
        <f>SUM(P54+O54+L54)</f>
        <v>4714.1000000000004</v>
      </c>
      <c r="R54" s="20">
        <f t="shared" si="14"/>
        <v>3681.5</v>
      </c>
      <c r="S54" s="20">
        <f t="shared" si="18"/>
        <v>3681.5</v>
      </c>
      <c r="T54" s="20">
        <f t="shared" si="18"/>
        <v>0</v>
      </c>
      <c r="U54" s="20">
        <f t="shared" si="18"/>
        <v>0</v>
      </c>
      <c r="V54" s="20">
        <f t="shared" si="18"/>
        <v>64.8</v>
      </c>
      <c r="W54" s="20">
        <f>SUM(V54+U54+R54)</f>
        <v>3746.3</v>
      </c>
    </row>
    <row r="55" spans="1:26" s="10" customFormat="1">
      <c r="A55" s="40"/>
      <c r="B55" s="18" t="s">
        <v>62</v>
      </c>
      <c r="C55" s="32" t="s">
        <v>13</v>
      </c>
      <c r="D55" s="32"/>
      <c r="E55" s="175">
        <f t="shared" si="11"/>
        <v>11238.7</v>
      </c>
      <c r="F55" s="6">
        <f>G55+H55</f>
        <v>3950</v>
      </c>
      <c r="G55" s="6">
        <v>3950</v>
      </c>
      <c r="H55" s="6"/>
      <c r="I55" s="6"/>
      <c r="J55" s="6">
        <f>64.8+83.3</f>
        <v>148.1</v>
      </c>
      <c r="K55" s="6">
        <f t="shared" ref="K55:K62" si="19">F55+I55+J55</f>
        <v>4098.1000000000004</v>
      </c>
      <c r="L55" s="6">
        <f t="shared" ref="L55:L64" si="20">M55+N55</f>
        <v>3500</v>
      </c>
      <c r="M55" s="6">
        <v>3500</v>
      </c>
      <c r="N55" s="6"/>
      <c r="O55" s="6"/>
      <c r="P55" s="6">
        <v>64.8</v>
      </c>
      <c r="Q55" s="6">
        <f t="shared" ref="Q55:Q62" si="21">L55+O55+P55</f>
        <v>3564.8</v>
      </c>
      <c r="R55" s="6">
        <f t="shared" ref="R55:R64" si="22">S55+T55</f>
        <v>3511</v>
      </c>
      <c r="S55" s="6">
        <v>3511</v>
      </c>
      <c r="T55" s="6"/>
      <c r="U55" s="6"/>
      <c r="V55" s="6">
        <v>64.8</v>
      </c>
      <c r="W55" s="6">
        <f t="shared" ref="W55:W62" si="23">R55+U55+V55</f>
        <v>3575.8</v>
      </c>
    </row>
    <row r="56" spans="1:26" s="10" customFormat="1" ht="28.5">
      <c r="A56" s="40"/>
      <c r="B56" s="18" t="s">
        <v>63</v>
      </c>
      <c r="C56" s="32" t="s">
        <v>13</v>
      </c>
      <c r="D56" s="32"/>
      <c r="E56" s="175">
        <f t="shared" si="11"/>
        <v>3100</v>
      </c>
      <c r="F56" s="6">
        <f t="shared" ref="F56:F64" si="24">G56+H56</f>
        <v>2300</v>
      </c>
      <c r="G56" s="6">
        <v>2300</v>
      </c>
      <c r="H56" s="6"/>
      <c r="I56" s="6"/>
      <c r="J56" s="6"/>
      <c r="K56" s="6">
        <f t="shared" si="19"/>
        <v>2300</v>
      </c>
      <c r="L56" s="6">
        <f t="shared" si="20"/>
        <v>800</v>
      </c>
      <c r="M56" s="6">
        <v>800</v>
      </c>
      <c r="N56" s="6"/>
      <c r="O56" s="6"/>
      <c r="P56" s="6"/>
      <c r="Q56" s="6">
        <f t="shared" si="21"/>
        <v>800</v>
      </c>
      <c r="R56" s="6">
        <f t="shared" si="22"/>
        <v>0</v>
      </c>
      <c r="S56" s="6">
        <v>0</v>
      </c>
      <c r="T56" s="6"/>
      <c r="U56" s="6"/>
      <c r="V56" s="6"/>
      <c r="W56" s="6">
        <f t="shared" si="23"/>
        <v>0</v>
      </c>
    </row>
    <row r="57" spans="1:26" s="10" customFormat="1" ht="18" customHeight="1">
      <c r="A57" s="40"/>
      <c r="B57" s="18" t="s">
        <v>68</v>
      </c>
      <c r="C57" s="32" t="s">
        <v>13</v>
      </c>
      <c r="D57" s="32"/>
      <c r="E57" s="175">
        <f t="shared" si="11"/>
        <v>950</v>
      </c>
      <c r="F57" s="6">
        <f t="shared" si="24"/>
        <v>750</v>
      </c>
      <c r="G57" s="6">
        <v>750</v>
      </c>
      <c r="H57" s="6"/>
      <c r="I57" s="6"/>
      <c r="J57" s="6"/>
      <c r="K57" s="6">
        <f t="shared" si="19"/>
        <v>750</v>
      </c>
      <c r="L57" s="6">
        <f t="shared" si="20"/>
        <v>200</v>
      </c>
      <c r="M57" s="6">
        <v>200</v>
      </c>
      <c r="N57" s="6"/>
      <c r="O57" s="6"/>
      <c r="P57" s="6"/>
      <c r="Q57" s="6">
        <f t="shared" si="21"/>
        <v>200</v>
      </c>
      <c r="R57" s="6">
        <f t="shared" si="22"/>
        <v>0</v>
      </c>
      <c r="S57" s="6">
        <v>0</v>
      </c>
      <c r="T57" s="6"/>
      <c r="U57" s="6"/>
      <c r="V57" s="6"/>
      <c r="W57" s="6">
        <f t="shared" si="23"/>
        <v>0</v>
      </c>
    </row>
    <row r="58" spans="1:26" s="10" customFormat="1" ht="28.5">
      <c r="A58" s="40"/>
      <c r="B58" s="207" t="s">
        <v>272</v>
      </c>
      <c r="C58" s="32" t="s">
        <v>13</v>
      </c>
      <c r="D58" s="32"/>
      <c r="E58" s="175">
        <f t="shared" si="11"/>
        <v>231</v>
      </c>
      <c r="F58" s="6">
        <f t="shared" si="24"/>
        <v>231</v>
      </c>
      <c r="G58" s="6">
        <v>231</v>
      </c>
      <c r="H58" s="6"/>
      <c r="I58" s="6"/>
      <c r="J58" s="6"/>
      <c r="K58" s="6">
        <f t="shared" si="19"/>
        <v>231</v>
      </c>
      <c r="L58" s="6">
        <f t="shared" si="20"/>
        <v>0</v>
      </c>
      <c r="M58" s="6">
        <v>0</v>
      </c>
      <c r="N58" s="6"/>
      <c r="O58" s="6"/>
      <c r="P58" s="6"/>
      <c r="Q58" s="6">
        <f t="shared" si="21"/>
        <v>0</v>
      </c>
      <c r="R58" s="6">
        <f t="shared" si="22"/>
        <v>0</v>
      </c>
      <c r="S58" s="6">
        <v>0</v>
      </c>
      <c r="T58" s="6"/>
      <c r="U58" s="6"/>
      <c r="V58" s="6"/>
      <c r="W58" s="6">
        <f t="shared" si="23"/>
        <v>0</v>
      </c>
    </row>
    <row r="59" spans="1:26" s="10" customFormat="1" ht="28.5">
      <c r="A59" s="40"/>
      <c r="B59" s="207" t="s">
        <v>273</v>
      </c>
      <c r="C59" s="32" t="s">
        <v>13</v>
      </c>
      <c r="D59" s="32"/>
      <c r="E59" s="175">
        <f t="shared" si="11"/>
        <v>759.8</v>
      </c>
      <c r="F59" s="6">
        <f t="shared" si="24"/>
        <v>440</v>
      </c>
      <c r="G59" s="6">
        <v>440</v>
      </c>
      <c r="H59" s="6"/>
      <c r="I59" s="6"/>
      <c r="J59" s="6"/>
      <c r="K59" s="6">
        <f t="shared" si="19"/>
        <v>440</v>
      </c>
      <c r="L59" s="6">
        <f t="shared" si="20"/>
        <v>149.30000000000001</v>
      </c>
      <c r="M59" s="6">
        <v>149.30000000000001</v>
      </c>
      <c r="N59" s="6"/>
      <c r="O59" s="6"/>
      <c r="P59" s="6"/>
      <c r="Q59" s="6">
        <f t="shared" si="21"/>
        <v>149.30000000000001</v>
      </c>
      <c r="R59" s="6">
        <f t="shared" si="22"/>
        <v>170.5</v>
      </c>
      <c r="S59" s="6">
        <v>170.5</v>
      </c>
      <c r="T59" s="6"/>
      <c r="U59" s="6"/>
      <c r="V59" s="6"/>
      <c r="W59" s="6">
        <f t="shared" si="23"/>
        <v>170.5</v>
      </c>
    </row>
    <row r="60" spans="1:26" s="10" customFormat="1" ht="28.5">
      <c r="A60" s="40"/>
      <c r="B60" s="18" t="s">
        <v>109</v>
      </c>
      <c r="C60" s="32" t="s">
        <v>13</v>
      </c>
      <c r="D60" s="32"/>
      <c r="E60" s="175">
        <f t="shared" si="11"/>
        <v>150</v>
      </c>
      <c r="F60" s="6">
        <f t="shared" si="24"/>
        <v>150</v>
      </c>
      <c r="G60" s="6">
        <v>150</v>
      </c>
      <c r="H60" s="6"/>
      <c r="I60" s="6"/>
      <c r="J60" s="6"/>
      <c r="K60" s="6">
        <f t="shared" si="19"/>
        <v>150</v>
      </c>
      <c r="L60" s="6">
        <f t="shared" si="20"/>
        <v>0</v>
      </c>
      <c r="M60" s="6">
        <v>0</v>
      </c>
      <c r="N60" s="6"/>
      <c r="O60" s="6"/>
      <c r="P60" s="6"/>
      <c r="Q60" s="6">
        <f t="shared" si="21"/>
        <v>0</v>
      </c>
      <c r="R60" s="6">
        <f t="shared" si="22"/>
        <v>0</v>
      </c>
      <c r="S60" s="6">
        <v>0</v>
      </c>
      <c r="T60" s="6"/>
      <c r="U60" s="6"/>
      <c r="V60" s="6"/>
      <c r="W60" s="6">
        <f t="shared" si="23"/>
        <v>0</v>
      </c>
    </row>
    <row r="61" spans="1:26" s="10" customFormat="1" ht="28.5">
      <c r="A61" s="40"/>
      <c r="B61" s="18" t="s">
        <v>110</v>
      </c>
      <c r="C61" s="32" t="s">
        <v>13</v>
      </c>
      <c r="D61" s="32"/>
      <c r="E61" s="175">
        <f t="shared" si="11"/>
        <v>0</v>
      </c>
      <c r="F61" s="6">
        <f t="shared" si="24"/>
        <v>0</v>
      </c>
      <c r="G61" s="6">
        <v>0</v>
      </c>
      <c r="H61" s="6"/>
      <c r="I61" s="6"/>
      <c r="J61" s="6"/>
      <c r="K61" s="6">
        <f t="shared" si="19"/>
        <v>0</v>
      </c>
      <c r="L61" s="6">
        <f t="shared" si="20"/>
        <v>0</v>
      </c>
      <c r="M61" s="6">
        <v>0</v>
      </c>
      <c r="N61" s="6"/>
      <c r="O61" s="6"/>
      <c r="P61" s="6"/>
      <c r="Q61" s="6">
        <f t="shared" si="21"/>
        <v>0</v>
      </c>
      <c r="R61" s="6">
        <f t="shared" si="22"/>
        <v>0</v>
      </c>
      <c r="S61" s="6">
        <v>0</v>
      </c>
      <c r="T61" s="6"/>
      <c r="U61" s="6"/>
      <c r="V61" s="6"/>
      <c r="W61" s="6">
        <f t="shared" si="23"/>
        <v>0</v>
      </c>
    </row>
    <row r="62" spans="1:26" s="10" customFormat="1" ht="28.5">
      <c r="A62" s="40" t="s">
        <v>194</v>
      </c>
      <c r="B62" s="207" t="s">
        <v>275</v>
      </c>
      <c r="C62" s="32"/>
      <c r="D62" s="35" t="s">
        <v>268</v>
      </c>
      <c r="E62" s="20">
        <f t="shared" si="11"/>
        <v>4204.5999999999995</v>
      </c>
      <c r="F62" s="20">
        <f t="shared" si="24"/>
        <v>4204.5999999999995</v>
      </c>
      <c r="G62" s="20">
        <f>238.1+1018.3+2948.2</f>
        <v>4204.5999999999995</v>
      </c>
      <c r="H62" s="20">
        <v>0</v>
      </c>
      <c r="I62" s="20">
        <v>0</v>
      </c>
      <c r="J62" s="20">
        <v>0</v>
      </c>
      <c r="K62" s="20">
        <f t="shared" si="19"/>
        <v>4204.5999999999995</v>
      </c>
      <c r="L62" s="20">
        <f t="shared" si="20"/>
        <v>0</v>
      </c>
      <c r="M62" s="20">
        <v>0</v>
      </c>
      <c r="N62" s="20">
        <v>0</v>
      </c>
      <c r="O62" s="20">
        <v>0</v>
      </c>
      <c r="P62" s="20">
        <v>0</v>
      </c>
      <c r="Q62" s="20">
        <f t="shared" si="21"/>
        <v>0</v>
      </c>
      <c r="R62" s="20">
        <f t="shared" si="22"/>
        <v>0</v>
      </c>
      <c r="S62" s="20">
        <v>0</v>
      </c>
      <c r="T62" s="20">
        <v>0</v>
      </c>
      <c r="U62" s="20">
        <v>0</v>
      </c>
      <c r="V62" s="20">
        <v>0</v>
      </c>
      <c r="W62" s="20">
        <f t="shared" si="23"/>
        <v>0</v>
      </c>
    </row>
    <row r="63" spans="1:26" s="10" customFormat="1" ht="28.5">
      <c r="A63" s="30"/>
      <c r="B63" s="18" t="s">
        <v>61</v>
      </c>
      <c r="C63" s="35"/>
      <c r="D63" s="35"/>
      <c r="E63" s="20">
        <f>K63+Q63+W63</f>
        <v>243357.2</v>
      </c>
      <c r="F63" s="20">
        <f t="shared" si="24"/>
        <v>78963.8</v>
      </c>
      <c r="G63" s="20">
        <f>G54+G47+G41+G39+G38+G37+G62</f>
        <v>78963.8</v>
      </c>
      <c r="H63" s="20">
        <f>H54+H47+H41+H39+H38+H37</f>
        <v>0</v>
      </c>
      <c r="I63" s="20">
        <f>I54+I47+I41+I39+I38+I37</f>
        <v>0</v>
      </c>
      <c r="J63" s="20">
        <f>J54+J47+J41+J39+J38+J37+J40</f>
        <v>1824.8999999999999</v>
      </c>
      <c r="K63" s="20">
        <f>SUM(J63+I63+F63)</f>
        <v>80788.7</v>
      </c>
      <c r="L63" s="20">
        <f t="shared" si="20"/>
        <v>63553.399999999994</v>
      </c>
      <c r="M63" s="20">
        <f>M54+M47+M41+M39+M38+M37</f>
        <v>63553.399999999994</v>
      </c>
      <c r="N63" s="20">
        <f>N54+N47+N41+N39+N38+N37</f>
        <v>0</v>
      </c>
      <c r="O63" s="20">
        <f>O54+O47+O41+O39+O38+O37</f>
        <v>0</v>
      </c>
      <c r="P63" s="20">
        <f>P54+P47+P41+P39+P38+P37</f>
        <v>64.8</v>
      </c>
      <c r="Q63" s="20">
        <f>SUM(P63+O63+L63)</f>
        <v>63618.2</v>
      </c>
      <c r="R63" s="20">
        <f t="shared" si="22"/>
        <v>98885.500000000015</v>
      </c>
      <c r="S63" s="20">
        <f>S54+S47+S41+S39+S38+S37</f>
        <v>98885.500000000015</v>
      </c>
      <c r="T63" s="20">
        <f>T54+T47+T41+T39+T38+T37</f>
        <v>0</v>
      </c>
      <c r="U63" s="20">
        <f>U54+U47+U41+U39+U38+U37</f>
        <v>0</v>
      </c>
      <c r="V63" s="20">
        <f>V54+V47+V41+V39+V38+V37</f>
        <v>64.8</v>
      </c>
      <c r="W63" s="20">
        <f>SUM(V63+U63+R63)</f>
        <v>98950.300000000017</v>
      </c>
      <c r="X63" s="31"/>
      <c r="Y63" s="176" t="s">
        <v>251</v>
      </c>
    </row>
    <row r="64" spans="1:26" s="10" customFormat="1" ht="14.25">
      <c r="A64" s="30"/>
      <c r="B64" s="18" t="s">
        <v>0</v>
      </c>
      <c r="C64" s="35"/>
      <c r="D64" s="35"/>
      <c r="E64" s="20">
        <f>K64+Q64+W64</f>
        <v>1355912.2999999998</v>
      </c>
      <c r="F64" s="20">
        <f t="shared" si="24"/>
        <v>388999.3</v>
      </c>
      <c r="G64" s="20">
        <f>G63+G34</f>
        <v>388999.3</v>
      </c>
      <c r="H64" s="20">
        <f>H63+H34</f>
        <v>0</v>
      </c>
      <c r="I64" s="20">
        <f>I63+I34</f>
        <v>37305.200000000004</v>
      </c>
      <c r="J64" s="20">
        <f>J63+J34</f>
        <v>1824.8999999999999</v>
      </c>
      <c r="K64" s="20">
        <f>SUM(J64+I64+F64)</f>
        <v>428129.4</v>
      </c>
      <c r="L64" s="20">
        <f t="shared" si="20"/>
        <v>408855.39999999991</v>
      </c>
      <c r="M64" s="20">
        <f>M63+M34</f>
        <v>408855.39999999991</v>
      </c>
      <c r="N64" s="20">
        <f>N63+N34</f>
        <v>0</v>
      </c>
      <c r="O64" s="20">
        <f>O63+O34</f>
        <v>37305.200000000004</v>
      </c>
      <c r="P64" s="20">
        <f>P63+P34</f>
        <v>64.8</v>
      </c>
      <c r="Q64" s="20">
        <f>SUM(P64+O64+L64)</f>
        <v>446225.39999999991</v>
      </c>
      <c r="R64" s="20">
        <f t="shared" si="22"/>
        <v>444187.49999999994</v>
      </c>
      <c r="S64" s="20">
        <f>S63+S34</f>
        <v>444187.49999999994</v>
      </c>
      <c r="T64" s="20">
        <f>T63+T34</f>
        <v>0</v>
      </c>
      <c r="U64" s="20">
        <f>U63+U34</f>
        <v>37305.200000000004</v>
      </c>
      <c r="V64" s="20">
        <f>V63+V34</f>
        <v>64.8</v>
      </c>
      <c r="W64" s="20">
        <f>SUM(V64+U64+R64)</f>
        <v>481557.49999999994</v>
      </c>
      <c r="X64" s="31"/>
      <c r="Y64" s="31">
        <f>E64</f>
        <v>1355912.2999999998</v>
      </c>
      <c r="Z64" s="120"/>
    </row>
    <row r="65" spans="1:26" s="10" customFormat="1" ht="15.75">
      <c r="A65" s="126"/>
      <c r="B65" s="172"/>
      <c r="C65" s="128"/>
      <c r="D65" s="128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129"/>
      <c r="T65" s="129"/>
      <c r="U65" s="129"/>
      <c r="V65" s="129"/>
      <c r="W65" s="129"/>
      <c r="X65" s="10" t="s">
        <v>250</v>
      </c>
      <c r="Y65" s="10" t="s">
        <v>249</v>
      </c>
      <c r="Z65" s="31" t="s">
        <v>248</v>
      </c>
    </row>
    <row r="66" spans="1:26" s="10" customFormat="1">
      <c r="A66" s="126"/>
      <c r="B66" s="127"/>
      <c r="C66" s="128"/>
      <c r="D66" s="128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31">
        <f>S64</f>
        <v>444187.49999999994</v>
      </c>
      <c r="Y66" s="31">
        <f>M64</f>
        <v>408855.39999999991</v>
      </c>
      <c r="Z66" s="31">
        <f>G64</f>
        <v>388999.3</v>
      </c>
    </row>
    <row r="67" spans="1:26" s="10" customFormat="1">
      <c r="A67" s="126"/>
      <c r="B67" s="127"/>
      <c r="C67" s="128"/>
      <c r="D67" s="128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31">
        <v>444187.5</v>
      </c>
      <c r="Y67" s="31">
        <v>408855.4</v>
      </c>
      <c r="Z67" s="31">
        <v>388999.3</v>
      </c>
    </row>
    <row r="68" spans="1:26" s="10" customFormat="1">
      <c r="A68" s="126"/>
      <c r="B68" s="127"/>
      <c r="C68" s="128"/>
      <c r="D68" s="173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31">
        <f>X66-X67</f>
        <v>0</v>
      </c>
      <c r="Y68" s="31">
        <f>Y67-Y66</f>
        <v>0</v>
      </c>
      <c r="Z68" s="31">
        <f>Z67-Z66</f>
        <v>0</v>
      </c>
    </row>
    <row r="69" spans="1:26" s="10" customFormat="1">
      <c r="A69" s="126"/>
      <c r="B69" s="127"/>
      <c r="C69" s="128"/>
      <c r="D69" s="128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Z69" s="31"/>
    </row>
    <row r="70" spans="1:26" s="10" customFormat="1" ht="16.5" customHeight="1">
      <c r="A70" s="126"/>
      <c r="B70" s="127"/>
      <c r="C70" s="128"/>
      <c r="D70" s="128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  <c r="Q70" s="129"/>
      <c r="R70" s="129"/>
      <c r="S70" s="129"/>
      <c r="T70" s="129"/>
      <c r="U70" s="129"/>
      <c r="V70" s="129"/>
      <c r="W70" s="129"/>
      <c r="Z70" s="31"/>
    </row>
    <row r="72" spans="1:26" ht="17.25" customHeight="1"/>
    <row r="73" spans="1:26" ht="18.75">
      <c r="B73" s="117"/>
      <c r="C73" s="22"/>
      <c r="E73" s="2"/>
      <c r="G73" s="13"/>
      <c r="H73" s="3"/>
      <c r="M73" s="13"/>
      <c r="N73" s="3"/>
      <c r="R73" s="125"/>
      <c r="S73" s="13"/>
      <c r="T73" s="3"/>
    </row>
    <row r="74" spans="1:26"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</row>
    <row r="75" spans="1:26">
      <c r="G75" s="48"/>
      <c r="M75" s="48"/>
      <c r="S75" s="48"/>
    </row>
    <row r="76" spans="1:26">
      <c r="C76" s="3"/>
      <c r="D76" s="3"/>
      <c r="E76" s="3"/>
      <c r="F76" s="44"/>
      <c r="G76" s="44"/>
      <c r="H76" s="44"/>
      <c r="L76" s="3"/>
      <c r="M76" s="3"/>
      <c r="N76" s="3"/>
      <c r="R76" s="3"/>
      <c r="S76" s="3"/>
      <c r="T76" s="3"/>
    </row>
    <row r="77" spans="1:26" ht="15" hidden="1" customHeight="1">
      <c r="C77" s="3"/>
      <c r="D77" s="3"/>
      <c r="E77" s="3"/>
      <c r="F77" s="46"/>
      <c r="G77" s="44"/>
      <c r="H77" s="44"/>
      <c r="I77" s="46"/>
      <c r="J77" s="46" t="e">
        <f>J64+#REF!</f>
        <v>#REF!</v>
      </c>
      <c r="K77" s="46" t="e">
        <f>K64+#REF!</f>
        <v>#REF!</v>
      </c>
      <c r="L77" s="46" t="e">
        <f>L64+#REF!</f>
        <v>#REF!</v>
      </c>
      <c r="M77" s="46" t="e">
        <f>M64+#REF!</f>
        <v>#REF!</v>
      </c>
      <c r="N77" s="46" t="e">
        <f>N64+#REF!</f>
        <v>#REF!</v>
      </c>
      <c r="O77" s="46" t="e">
        <f>O64+#REF!</f>
        <v>#REF!</v>
      </c>
      <c r="P77" s="46" t="e">
        <f>P64+#REF!</f>
        <v>#REF!</v>
      </c>
      <c r="Q77" s="46" t="e">
        <f>Q64+#REF!</f>
        <v>#REF!</v>
      </c>
      <c r="R77" s="46" t="e">
        <f>R64+#REF!</f>
        <v>#REF!</v>
      </c>
      <c r="S77" s="46" t="e">
        <f>S64+#REF!</f>
        <v>#REF!</v>
      </c>
      <c r="T77" s="46" t="e">
        <f>T64+#REF!</f>
        <v>#REF!</v>
      </c>
      <c r="U77" s="46" t="e">
        <f>U64+#REF!</f>
        <v>#REF!</v>
      </c>
      <c r="V77" s="46" t="e">
        <f>V64+#REF!</f>
        <v>#REF!</v>
      </c>
      <c r="W77" s="46" t="e">
        <f>W64+#REF!</f>
        <v>#REF!</v>
      </c>
    </row>
    <row r="78" spans="1:26">
      <c r="C78" s="3"/>
      <c r="D78" s="3"/>
      <c r="E78" s="3"/>
      <c r="F78" s="44"/>
      <c r="G78" s="44"/>
      <c r="H78" s="44"/>
      <c r="L78" s="3"/>
      <c r="M78" s="3"/>
      <c r="N78" s="3"/>
      <c r="R78" s="3"/>
      <c r="S78" s="3"/>
      <c r="T78" s="3"/>
    </row>
    <row r="79" spans="1:26">
      <c r="C79" s="3"/>
      <c r="D79" s="3"/>
      <c r="E79" s="3"/>
      <c r="F79" s="44"/>
      <c r="G79" s="249">
        <v>12</v>
      </c>
      <c r="H79" s="250"/>
      <c r="I79" s="250"/>
      <c r="J79" s="251"/>
      <c r="L79" s="3"/>
      <c r="M79" s="252">
        <v>13</v>
      </c>
      <c r="N79" s="253"/>
      <c r="O79" s="253"/>
      <c r="P79" s="254"/>
      <c r="R79" s="3"/>
      <c r="S79" s="252">
        <v>14</v>
      </c>
      <c r="T79" s="253"/>
      <c r="U79" s="253"/>
      <c r="V79" s="254"/>
    </row>
    <row r="80" spans="1:26">
      <c r="C80" s="3"/>
      <c r="D80" s="3"/>
      <c r="E80" s="3"/>
      <c r="F80" s="44"/>
      <c r="G80" s="14" t="s">
        <v>214</v>
      </c>
      <c r="H80" s="123"/>
      <c r="I80" s="14" t="s">
        <v>209</v>
      </c>
      <c r="J80" s="8" t="s">
        <v>252</v>
      </c>
      <c r="L80" s="3"/>
      <c r="M80" s="14" t="s">
        <v>214</v>
      </c>
      <c r="N80" s="123"/>
      <c r="O80" s="14" t="s">
        <v>209</v>
      </c>
      <c r="P80" s="8" t="s">
        <v>252</v>
      </c>
      <c r="R80" s="3"/>
      <c r="S80" s="46" t="s">
        <v>214</v>
      </c>
      <c r="U80" s="46" t="s">
        <v>209</v>
      </c>
      <c r="V80" s="177" t="s">
        <v>252</v>
      </c>
    </row>
    <row r="81" spans="1:23">
      <c r="C81" s="3"/>
      <c r="D81" s="3"/>
      <c r="E81" s="3"/>
      <c r="F81" s="44"/>
      <c r="G81" s="14">
        <f>G64</f>
        <v>388999.3</v>
      </c>
      <c r="H81" s="14"/>
      <c r="I81" s="14">
        <f>I64</f>
        <v>37305.200000000004</v>
      </c>
      <c r="J81" s="14">
        <f>J64</f>
        <v>1824.8999999999999</v>
      </c>
      <c r="L81" s="3"/>
      <c r="M81" s="14">
        <f>M64</f>
        <v>408855.39999999991</v>
      </c>
      <c r="N81" s="14"/>
      <c r="O81" s="14">
        <f>O64</f>
        <v>37305.200000000004</v>
      </c>
      <c r="P81" s="14">
        <f>P64</f>
        <v>64.8</v>
      </c>
      <c r="R81" s="3"/>
      <c r="S81" s="46">
        <f>S64</f>
        <v>444187.49999999994</v>
      </c>
      <c r="T81" s="46"/>
      <c r="U81" s="46">
        <f>U64</f>
        <v>37305.200000000004</v>
      </c>
      <c r="V81" s="46">
        <f>V64</f>
        <v>64.8</v>
      </c>
    </row>
    <row r="82" spans="1:23">
      <c r="C82" s="3"/>
      <c r="D82" s="3"/>
      <c r="E82" s="3"/>
      <c r="F82" s="44"/>
      <c r="G82" s="14" t="s">
        <v>7</v>
      </c>
      <c r="H82" s="14">
        <f>G81+I81+J81</f>
        <v>428129.4</v>
      </c>
      <c r="I82" s="8"/>
      <c r="J82" s="8"/>
      <c r="L82" s="3"/>
      <c r="M82" s="8"/>
      <c r="N82" s="8" t="s">
        <v>7</v>
      </c>
      <c r="O82" s="14">
        <f>M81+O81+P81</f>
        <v>446225.39999999991</v>
      </c>
      <c r="P82" s="8"/>
      <c r="R82" s="3"/>
      <c r="S82" s="177" t="s">
        <v>7</v>
      </c>
      <c r="T82" s="46">
        <f>S81+U81+V81</f>
        <v>481557.49999999994</v>
      </c>
      <c r="U82" s="177"/>
      <c r="V82" s="177"/>
    </row>
    <row r="83" spans="1:23">
      <c r="F83" s="48"/>
      <c r="G83" s="44"/>
      <c r="H83" s="44"/>
    </row>
    <row r="84" spans="1:23">
      <c r="F84" s="48"/>
      <c r="G84" s="44"/>
      <c r="H84" s="44"/>
      <c r="K84" s="44"/>
      <c r="M84" s="2" t="s">
        <v>253</v>
      </c>
      <c r="O84" s="178">
        <f>H82+O82+T82</f>
        <v>1355912.2999999998</v>
      </c>
      <c r="Q84" s="44"/>
      <c r="W84" s="44"/>
    </row>
    <row r="85" spans="1:23">
      <c r="F85" s="48"/>
      <c r="G85" s="44"/>
      <c r="H85" s="44"/>
    </row>
    <row r="86" spans="1:23">
      <c r="G86" s="44"/>
      <c r="H86" s="44"/>
    </row>
    <row r="87" spans="1:23">
      <c r="F87" s="48"/>
      <c r="G87" s="44"/>
      <c r="H87" s="44"/>
    </row>
    <row r="88" spans="1:23" s="10" customFormat="1" ht="14.25">
      <c r="A88" s="55"/>
      <c r="B88" s="56"/>
      <c r="C88" s="57"/>
      <c r="D88" s="57"/>
      <c r="E88" s="61"/>
      <c r="F88" s="206"/>
      <c r="G88" s="31"/>
      <c r="H88" s="31"/>
      <c r="L88" s="58"/>
      <c r="M88" s="58"/>
      <c r="N88" s="59"/>
      <c r="R88" s="58"/>
      <c r="S88" s="58"/>
      <c r="T88" s="59"/>
    </row>
    <row r="90" spans="1:23">
      <c r="E90" s="48"/>
      <c r="F90" s="48"/>
    </row>
    <row r="92" spans="1:23">
      <c r="F92" s="48"/>
    </row>
    <row r="93" spans="1:23">
      <c r="F93" s="48"/>
    </row>
  </sheetData>
  <mergeCells count="40">
    <mergeCell ref="Q4:W4"/>
    <mergeCell ref="P1:W1"/>
    <mergeCell ref="P2:W2"/>
    <mergeCell ref="P3:W3"/>
    <mergeCell ref="G2:H2"/>
    <mergeCell ref="M2:N2"/>
    <mergeCell ref="B16:W16"/>
    <mergeCell ref="B18:W18"/>
    <mergeCell ref="B19:W19"/>
    <mergeCell ref="A7:W7"/>
    <mergeCell ref="A9:A11"/>
    <mergeCell ref="B9:B11"/>
    <mergeCell ref="C9:C11"/>
    <mergeCell ref="D9:D11"/>
    <mergeCell ref="F9:K9"/>
    <mergeCell ref="L9:Q9"/>
    <mergeCell ref="R9:W9"/>
    <mergeCell ref="E10:E11"/>
    <mergeCell ref="F10:H10"/>
    <mergeCell ref="Q10:Q11"/>
    <mergeCell ref="B14:W14"/>
    <mergeCell ref="I10:I11"/>
    <mergeCell ref="J10:J11"/>
    <mergeCell ref="K10:K11"/>
    <mergeCell ref="L10:N10"/>
    <mergeCell ref="O10:O11"/>
    <mergeCell ref="P10:P11"/>
    <mergeCell ref="R10:T10"/>
    <mergeCell ref="U10:U11"/>
    <mergeCell ref="V10:V11"/>
    <mergeCell ref="W10:W11"/>
    <mergeCell ref="B13:W13"/>
    <mergeCell ref="B27:W27"/>
    <mergeCell ref="B28:W28"/>
    <mergeCell ref="A35:W35"/>
    <mergeCell ref="B36:W36"/>
    <mergeCell ref="G79:J79"/>
    <mergeCell ref="M79:P79"/>
    <mergeCell ref="S79:V79"/>
    <mergeCell ref="B30:W30"/>
  </mergeCells>
  <printOptions horizontalCentered="1"/>
  <pageMargins left="0.31496062992125984" right="0.15748031496062992" top="0.27559055118110237" bottom="0.35433070866141736" header="0.27559055118110237" footer="0.19685039370078741"/>
  <pageSetup paperSize="9" scale="50" fitToHeight="10" orientation="landscape" r:id="rId1"/>
  <headerFooter alignWithMargins="0"/>
  <rowBreaks count="2" manualBreakCount="2">
    <brk id="25" max="22" man="1"/>
    <brk id="73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>
      <c r="A1" s="203" t="s">
        <v>256</v>
      </c>
      <c r="G1" s="5"/>
      <c r="H1" s="5"/>
      <c r="M1" s="5"/>
      <c r="N1" s="5"/>
      <c r="R1" s="263" t="s">
        <v>212</v>
      </c>
      <c r="S1" s="263"/>
      <c r="T1" s="263"/>
      <c r="U1" s="263"/>
      <c r="V1" s="263"/>
      <c r="W1" s="263"/>
      <c r="X1" s="263"/>
    </row>
    <row r="2" spans="1:24" ht="31.5" customHeight="1">
      <c r="A2" s="203" t="s">
        <v>257</v>
      </c>
      <c r="F2" s="48"/>
      <c r="G2" s="5"/>
      <c r="H2" s="5"/>
      <c r="M2" s="5"/>
      <c r="N2" s="5"/>
      <c r="R2" s="263" t="s">
        <v>262</v>
      </c>
      <c r="S2" s="263"/>
      <c r="T2" s="263"/>
      <c r="U2" s="263"/>
      <c r="V2" s="263"/>
      <c r="W2" s="263"/>
      <c r="X2" s="263"/>
    </row>
    <row r="3" spans="1:24" ht="15.75">
      <c r="A3" s="183" t="s">
        <v>258</v>
      </c>
      <c r="B3" s="7"/>
      <c r="C3" s="4"/>
      <c r="D3" s="23"/>
      <c r="E3" s="63"/>
      <c r="F3" s="7"/>
      <c r="G3" s="4"/>
      <c r="H3" s="11"/>
      <c r="M3" s="4"/>
      <c r="N3" s="11"/>
      <c r="R3" s="215"/>
      <c r="S3" s="215"/>
      <c r="T3" s="215"/>
      <c r="U3" s="215"/>
      <c r="V3" s="215"/>
      <c r="W3" s="215"/>
      <c r="X3" s="215"/>
    </row>
    <row r="4" spans="1:24" ht="24.75" customHeight="1">
      <c r="A4" s="183" t="s">
        <v>259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>
      <c r="A5" s="183" t="s">
        <v>267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>
      <c r="A6" s="214" t="s">
        <v>4</v>
      </c>
      <c r="B6" s="214"/>
      <c r="C6" s="214"/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  <c r="W6" s="214"/>
      <c r="X6" s="214"/>
    </row>
    <row r="7" spans="1:24" ht="22.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>
      <c r="A8" s="255" t="s">
        <v>36</v>
      </c>
      <c r="B8" s="268" t="s">
        <v>3</v>
      </c>
      <c r="C8" s="264"/>
      <c r="D8" s="264" t="s">
        <v>105</v>
      </c>
      <c r="E8" s="265" t="s">
        <v>120</v>
      </c>
      <c r="F8" s="268" t="s">
        <v>106</v>
      </c>
      <c r="G8" s="255" t="s">
        <v>55</v>
      </c>
      <c r="H8" s="255"/>
      <c r="I8" s="255"/>
      <c r="J8" s="255"/>
      <c r="K8" s="255"/>
      <c r="L8" s="255"/>
      <c r="M8" s="255" t="s">
        <v>107</v>
      </c>
      <c r="N8" s="255"/>
      <c r="O8" s="255"/>
      <c r="P8" s="255"/>
      <c r="Q8" s="255"/>
      <c r="R8" s="255"/>
      <c r="S8" s="255" t="s">
        <v>119</v>
      </c>
      <c r="T8" s="255"/>
      <c r="U8" s="255"/>
      <c r="V8" s="255"/>
      <c r="W8" s="255"/>
      <c r="X8" s="255"/>
    </row>
    <row r="9" spans="1:24" s="5" customFormat="1" ht="44.25" customHeight="1">
      <c r="A9" s="255"/>
      <c r="B9" s="269"/>
      <c r="C9" s="264"/>
      <c r="D9" s="264"/>
      <c r="E9" s="266"/>
      <c r="F9" s="269"/>
      <c r="G9" s="256" t="s">
        <v>5</v>
      </c>
      <c r="H9" s="257"/>
      <c r="I9" s="257"/>
      <c r="J9" s="255" t="s">
        <v>117</v>
      </c>
      <c r="K9" s="255" t="s">
        <v>6</v>
      </c>
      <c r="L9" s="259" t="s">
        <v>125</v>
      </c>
      <c r="M9" s="256" t="s">
        <v>5</v>
      </c>
      <c r="N9" s="257"/>
      <c r="O9" s="257"/>
      <c r="P9" s="255" t="s">
        <v>117</v>
      </c>
      <c r="Q9" s="255" t="s">
        <v>6</v>
      </c>
      <c r="R9" s="259" t="s">
        <v>125</v>
      </c>
      <c r="S9" s="256" t="s">
        <v>5</v>
      </c>
      <c r="T9" s="257"/>
      <c r="U9" s="257"/>
      <c r="V9" s="255" t="s">
        <v>117</v>
      </c>
      <c r="W9" s="255" t="s">
        <v>6</v>
      </c>
      <c r="X9" s="259" t="s">
        <v>125</v>
      </c>
    </row>
    <row r="10" spans="1:24" s="5" customFormat="1" ht="45.75" customHeight="1">
      <c r="A10" s="255"/>
      <c r="B10" s="270"/>
      <c r="C10" s="264"/>
      <c r="D10" s="264"/>
      <c r="E10" s="267"/>
      <c r="F10" s="187" t="s">
        <v>116</v>
      </c>
      <c r="G10" s="184" t="s">
        <v>7</v>
      </c>
      <c r="H10" s="184" t="s">
        <v>8</v>
      </c>
      <c r="I10" s="188" t="s">
        <v>9</v>
      </c>
      <c r="J10" s="255"/>
      <c r="K10" s="255"/>
      <c r="L10" s="259"/>
      <c r="M10" s="184" t="s">
        <v>7</v>
      </c>
      <c r="N10" s="184" t="s">
        <v>8</v>
      </c>
      <c r="O10" s="188" t="s">
        <v>9</v>
      </c>
      <c r="P10" s="255"/>
      <c r="Q10" s="255"/>
      <c r="R10" s="259"/>
      <c r="S10" s="184" t="s">
        <v>7</v>
      </c>
      <c r="T10" s="184" t="s">
        <v>8</v>
      </c>
      <c r="U10" s="188" t="s">
        <v>9</v>
      </c>
      <c r="V10" s="255"/>
      <c r="W10" s="255"/>
      <c r="X10" s="259"/>
    </row>
    <row r="11" spans="1:24" s="5" customFormat="1" ht="13.5" customHeight="1">
      <c r="A11" s="184">
        <v>1</v>
      </c>
      <c r="B11" s="186">
        <v>2</v>
      </c>
      <c r="C11" s="186"/>
      <c r="D11" s="184">
        <v>3</v>
      </c>
      <c r="E11" s="184"/>
      <c r="F11" s="184">
        <v>4</v>
      </c>
      <c r="G11" s="184">
        <v>5</v>
      </c>
      <c r="H11" s="186">
        <v>6</v>
      </c>
      <c r="I11" s="184">
        <v>7</v>
      </c>
      <c r="J11" s="184">
        <v>8</v>
      </c>
      <c r="K11" s="186">
        <v>9</v>
      </c>
      <c r="L11" s="186">
        <v>10</v>
      </c>
      <c r="M11" s="184">
        <v>11</v>
      </c>
      <c r="N11" s="186">
        <v>12</v>
      </c>
      <c r="O11" s="184">
        <v>13</v>
      </c>
      <c r="P11" s="184">
        <v>14</v>
      </c>
      <c r="Q11" s="186">
        <v>15</v>
      </c>
      <c r="R11" s="186">
        <v>16</v>
      </c>
      <c r="S11" s="184">
        <v>17</v>
      </c>
      <c r="T11" s="186">
        <v>18</v>
      </c>
      <c r="U11" s="184">
        <v>19</v>
      </c>
      <c r="V11" s="184">
        <v>20</v>
      </c>
      <c r="W11" s="186">
        <v>21</v>
      </c>
      <c r="X11" s="186">
        <v>22</v>
      </c>
    </row>
    <row r="12" spans="1:24" s="5" customFormat="1" ht="20.25" customHeight="1">
      <c r="A12" s="219" t="s">
        <v>58</v>
      </c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</row>
    <row r="13" spans="1:24" ht="15.75" customHeight="1">
      <c r="A13" s="204" t="s">
        <v>37</v>
      </c>
      <c r="B13" s="260" t="s">
        <v>260</v>
      </c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1"/>
      <c r="N13" s="261"/>
      <c r="O13" s="261"/>
      <c r="P13" s="261"/>
      <c r="Q13" s="261"/>
      <c r="R13" s="261"/>
      <c r="S13" s="261"/>
      <c r="T13" s="261"/>
      <c r="U13" s="261"/>
      <c r="V13" s="261"/>
      <c r="W13" s="261"/>
      <c r="X13" s="262"/>
    </row>
    <row r="14" spans="1:24">
      <c r="A14" s="205" t="s">
        <v>38</v>
      </c>
      <c r="B14" s="260" t="s">
        <v>74</v>
      </c>
      <c r="C14" s="261"/>
      <c r="D14" s="261"/>
      <c r="E14" s="261"/>
      <c r="F14" s="261"/>
      <c r="G14" s="261"/>
      <c r="H14" s="261"/>
      <c r="I14" s="261"/>
      <c r="J14" s="261"/>
      <c r="K14" s="261"/>
      <c r="L14" s="261"/>
      <c r="M14" s="261"/>
      <c r="N14" s="261"/>
      <c r="O14" s="261"/>
      <c r="P14" s="261"/>
      <c r="Q14" s="261"/>
      <c r="R14" s="261"/>
      <c r="S14" s="261"/>
      <c r="T14" s="261"/>
      <c r="U14" s="261"/>
      <c r="V14" s="261"/>
      <c r="W14" s="261"/>
      <c r="X14" s="262"/>
    </row>
    <row r="15" spans="1:24" ht="67.5" customHeight="1">
      <c r="A15" s="190" t="s">
        <v>39</v>
      </c>
      <c r="B15" s="195" t="s">
        <v>261</v>
      </c>
      <c r="C15" s="192" t="s">
        <v>73</v>
      </c>
      <c r="D15" s="193">
        <v>241</v>
      </c>
      <c r="E15" s="193">
        <v>71530</v>
      </c>
      <c r="F15" s="194">
        <f>L15+R15+X15</f>
        <v>1558.0000000000002</v>
      </c>
      <c r="G15" s="194">
        <f>H15+I15</f>
        <v>499.6</v>
      </c>
      <c r="H15" s="194">
        <v>499.6</v>
      </c>
      <c r="I15" s="194">
        <v>0</v>
      </c>
      <c r="J15" s="194">
        <v>0</v>
      </c>
      <c r="K15" s="194">
        <v>0</v>
      </c>
      <c r="L15" s="194">
        <f>G15+J15+K15</f>
        <v>499.6</v>
      </c>
      <c r="M15" s="194">
        <f>N15+O15</f>
        <v>529.20000000000005</v>
      </c>
      <c r="N15" s="194">
        <v>529.20000000000005</v>
      </c>
      <c r="O15" s="194">
        <v>0</v>
      </c>
      <c r="P15" s="194">
        <v>0</v>
      </c>
      <c r="Q15" s="194">
        <v>0</v>
      </c>
      <c r="R15" s="194">
        <f>M15+P15+Q15</f>
        <v>529.20000000000005</v>
      </c>
      <c r="S15" s="194">
        <f>T15+U15</f>
        <v>529.20000000000005</v>
      </c>
      <c r="T15" s="194">
        <v>529.20000000000005</v>
      </c>
      <c r="U15" s="194">
        <v>0</v>
      </c>
      <c r="V15" s="194">
        <v>0</v>
      </c>
      <c r="W15" s="194">
        <v>0</v>
      </c>
      <c r="X15" s="194">
        <f>S15+V15+W15</f>
        <v>529.20000000000005</v>
      </c>
    </row>
    <row r="16" spans="1:24" ht="15.75">
      <c r="A16" s="189" t="s">
        <v>42</v>
      </c>
      <c r="B16" s="221" t="s">
        <v>51</v>
      </c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</row>
    <row r="17" spans="1:24" ht="15.75">
      <c r="A17" s="189" t="s">
        <v>43</v>
      </c>
      <c r="B17" s="218" t="s">
        <v>78</v>
      </c>
      <c r="C17" s="218"/>
      <c r="D17" s="218"/>
      <c r="E17" s="218"/>
      <c r="F17" s="218"/>
      <c r="G17" s="218"/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</row>
    <row r="18" spans="1:24" ht="126">
      <c r="A18" s="190" t="s">
        <v>46</v>
      </c>
      <c r="B18" s="191" t="s">
        <v>100</v>
      </c>
      <c r="C18" s="192" t="s">
        <v>73</v>
      </c>
      <c r="D18" s="193">
        <v>241</v>
      </c>
      <c r="E18" s="193">
        <v>71511</v>
      </c>
      <c r="F18" s="194">
        <f>L18+R18+X18</f>
        <v>150</v>
      </c>
      <c r="G18" s="194">
        <f>H18+I18</f>
        <v>0</v>
      </c>
      <c r="H18" s="194">
        <v>0</v>
      </c>
      <c r="I18" s="194">
        <v>0</v>
      </c>
      <c r="J18" s="194">
        <v>50</v>
      </c>
      <c r="K18" s="194">
        <v>0</v>
      </c>
      <c r="L18" s="194">
        <f>G18+J18+K18</f>
        <v>50</v>
      </c>
      <c r="M18" s="194">
        <f>N18+O18</f>
        <v>0</v>
      </c>
      <c r="N18" s="194">
        <v>0</v>
      </c>
      <c r="O18" s="194">
        <v>0</v>
      </c>
      <c r="P18" s="194">
        <v>50</v>
      </c>
      <c r="Q18" s="194">
        <v>0</v>
      </c>
      <c r="R18" s="194">
        <f>M18+P18+Q18</f>
        <v>50</v>
      </c>
      <c r="S18" s="194">
        <f>T18+U18</f>
        <v>0</v>
      </c>
      <c r="T18" s="194">
        <v>0</v>
      </c>
      <c r="U18" s="194">
        <v>0</v>
      </c>
      <c r="V18" s="194">
        <v>50</v>
      </c>
      <c r="W18" s="194">
        <v>0</v>
      </c>
      <c r="X18" s="194">
        <f>S18+V18+W18</f>
        <v>50</v>
      </c>
    </row>
    <row r="19" spans="1:24" s="10" customFormat="1" ht="78.75">
      <c r="A19" s="190" t="s">
        <v>99</v>
      </c>
      <c r="B19" s="191" t="s">
        <v>98</v>
      </c>
      <c r="C19" s="192" t="s">
        <v>73</v>
      </c>
      <c r="D19" s="193">
        <v>241</v>
      </c>
      <c r="E19" s="193">
        <v>71513</v>
      </c>
      <c r="F19" s="194">
        <f>L19+R19+X19</f>
        <v>11577.7</v>
      </c>
      <c r="G19" s="194">
        <f>H19+I19</f>
        <v>3656.7</v>
      </c>
      <c r="H19" s="194">
        <v>3656.7</v>
      </c>
      <c r="I19" s="194">
        <v>0</v>
      </c>
      <c r="J19" s="194">
        <v>0</v>
      </c>
      <c r="K19" s="194">
        <v>0</v>
      </c>
      <c r="L19" s="194">
        <f>G19+J19+K19</f>
        <v>3656.7</v>
      </c>
      <c r="M19" s="194">
        <f>N19+O19</f>
        <v>3960.5</v>
      </c>
      <c r="N19" s="194">
        <v>3960.5</v>
      </c>
      <c r="O19" s="194">
        <v>0</v>
      </c>
      <c r="P19" s="194">
        <v>0</v>
      </c>
      <c r="Q19" s="194">
        <v>0</v>
      </c>
      <c r="R19" s="194">
        <f>M19+P19+Q19</f>
        <v>3960.5</v>
      </c>
      <c r="S19" s="194">
        <f>T19+U19</f>
        <v>3960.5</v>
      </c>
      <c r="T19" s="194">
        <v>3960.5</v>
      </c>
      <c r="U19" s="194">
        <v>0</v>
      </c>
      <c r="V19" s="194">
        <v>0</v>
      </c>
      <c r="W19" s="194">
        <v>0</v>
      </c>
      <c r="X19" s="194">
        <f>S19+V19+W19</f>
        <v>3960.5</v>
      </c>
    </row>
    <row r="20" spans="1:24" s="10" customFormat="1" ht="31.5">
      <c r="A20" s="190"/>
      <c r="B20" s="180" t="s">
        <v>101</v>
      </c>
      <c r="C20" s="192" t="s">
        <v>73</v>
      </c>
      <c r="D20" s="193">
        <v>241</v>
      </c>
      <c r="E20" s="193"/>
      <c r="F20" s="194">
        <f>L20+R20+X20</f>
        <v>13285.7</v>
      </c>
      <c r="G20" s="194">
        <f>H20+I20</f>
        <v>4156.3</v>
      </c>
      <c r="H20" s="194">
        <f>H15+H19+H18</f>
        <v>4156.3</v>
      </c>
      <c r="I20" s="194">
        <f>I15+I19+I18</f>
        <v>0</v>
      </c>
      <c r="J20" s="194">
        <f>J15+J19+J18</f>
        <v>50</v>
      </c>
      <c r="K20" s="194">
        <f>K15+K19+K18</f>
        <v>0</v>
      </c>
      <c r="L20" s="194">
        <f>G20+J20+K20</f>
        <v>4206.3</v>
      </c>
      <c r="M20" s="194">
        <f>N20+O20</f>
        <v>4489.7</v>
      </c>
      <c r="N20" s="194">
        <f>N15+N19+N18</f>
        <v>4489.7</v>
      </c>
      <c r="O20" s="194">
        <f>O15+O19+O18</f>
        <v>0</v>
      </c>
      <c r="P20" s="194">
        <f>P15+P19+P18</f>
        <v>50</v>
      </c>
      <c r="Q20" s="194">
        <f>Q15+Q19+Q18</f>
        <v>0</v>
      </c>
      <c r="R20" s="194">
        <f>M20+P20+Q20</f>
        <v>4539.7</v>
      </c>
      <c r="S20" s="194">
        <f>T20+U20</f>
        <v>4489.7</v>
      </c>
      <c r="T20" s="194">
        <f>T15+T19+T18</f>
        <v>4489.7</v>
      </c>
      <c r="U20" s="194">
        <f>U15+U19+U18</f>
        <v>0</v>
      </c>
      <c r="V20" s="194">
        <f>V15+V19+V18</f>
        <v>50</v>
      </c>
      <c r="W20" s="194">
        <f>W15+W19+W18</f>
        <v>0</v>
      </c>
      <c r="X20" s="194">
        <f>S20+V20+W20</f>
        <v>4539.7</v>
      </c>
    </row>
    <row r="21" spans="1:24" ht="15.75" hidden="1" customHeight="1">
      <c r="A21" s="190"/>
      <c r="B21" s="195" t="s">
        <v>34</v>
      </c>
      <c r="C21" s="196"/>
      <c r="D21" s="185">
        <v>211</v>
      </c>
      <c r="E21" s="185"/>
      <c r="F21" s="196" t="e">
        <f>#REF!+#REF!</f>
        <v>#REF!</v>
      </c>
      <c r="G21" s="196" t="e">
        <f>#REF!+#REF!</f>
        <v>#REF!</v>
      </c>
      <c r="H21" s="196" t="e">
        <f>#REF!+#REF!</f>
        <v>#REF!</v>
      </c>
      <c r="I21" s="196" t="e">
        <f>#REF!+#REF!</f>
        <v>#REF!</v>
      </c>
      <c r="J21" s="196" t="e">
        <f>#REF!+#REF!</f>
        <v>#REF!</v>
      </c>
      <c r="K21" s="196" t="e">
        <f>#REF!+#REF!</f>
        <v>#REF!</v>
      </c>
      <c r="L21" s="196" t="e">
        <f>#REF!+#REF!</f>
        <v>#REF!</v>
      </c>
      <c r="M21" s="196" t="e">
        <f>#REF!+#REF!</f>
        <v>#REF!</v>
      </c>
      <c r="N21" s="196" t="e">
        <f>#REF!+#REF!</f>
        <v>#REF!</v>
      </c>
      <c r="O21" s="196" t="e">
        <f>#REF!+#REF!</f>
        <v>#REF!</v>
      </c>
      <c r="P21" s="196" t="e">
        <f>#REF!+#REF!</f>
        <v>#REF!</v>
      </c>
      <c r="Q21" s="196" t="e">
        <f>#REF!+#REF!</f>
        <v>#REF!</v>
      </c>
      <c r="R21" s="196" t="e">
        <f>#REF!+#REF!</f>
        <v>#REF!</v>
      </c>
      <c r="S21" s="196" t="e">
        <f>#REF!+#REF!</f>
        <v>#REF!</v>
      </c>
      <c r="T21" s="196" t="e">
        <f>#REF!+#REF!</f>
        <v>#REF!</v>
      </c>
      <c r="U21" s="196" t="e">
        <f>#REF!+#REF!</f>
        <v>#REF!</v>
      </c>
      <c r="V21" s="196" t="e">
        <f>#REF!+#REF!</f>
        <v>#REF!</v>
      </c>
      <c r="W21" s="196" t="e">
        <f>#REF!+#REF!</f>
        <v>#REF!</v>
      </c>
      <c r="X21" s="196" t="e">
        <f>#REF!+#REF!</f>
        <v>#REF!</v>
      </c>
    </row>
    <row r="22" spans="1:24" ht="15.75" hidden="1" customHeight="1">
      <c r="A22" s="197"/>
      <c r="B22" s="198"/>
      <c r="C22" s="196"/>
      <c r="D22" s="185" t="s">
        <v>19</v>
      </c>
      <c r="E22" s="185"/>
      <c r="F22" s="196" t="e">
        <f>#REF!+#REF!</f>
        <v>#REF!</v>
      </c>
      <c r="G22" s="196" t="e">
        <f>#REF!+#REF!</f>
        <v>#REF!</v>
      </c>
      <c r="H22" s="196" t="e">
        <f>#REF!+#REF!</f>
        <v>#REF!</v>
      </c>
      <c r="I22" s="196" t="e">
        <f>#REF!+#REF!</f>
        <v>#REF!</v>
      </c>
      <c r="J22" s="196" t="e">
        <f>#REF!+#REF!</f>
        <v>#REF!</v>
      </c>
      <c r="K22" s="196" t="e">
        <f>#REF!+#REF!</f>
        <v>#REF!</v>
      </c>
      <c r="L22" s="196" t="e">
        <f>#REF!+#REF!</f>
        <v>#REF!</v>
      </c>
      <c r="M22" s="196" t="e">
        <f>#REF!+#REF!</f>
        <v>#REF!</v>
      </c>
      <c r="N22" s="196" t="e">
        <f>#REF!+#REF!</f>
        <v>#REF!</v>
      </c>
      <c r="O22" s="196" t="e">
        <f>#REF!+#REF!</f>
        <v>#REF!</v>
      </c>
      <c r="P22" s="196" t="e">
        <f>#REF!+#REF!</f>
        <v>#REF!</v>
      </c>
      <c r="Q22" s="196" t="e">
        <f>#REF!+#REF!</f>
        <v>#REF!</v>
      </c>
      <c r="R22" s="196" t="e">
        <f>#REF!+#REF!</f>
        <v>#REF!</v>
      </c>
      <c r="S22" s="196" t="e">
        <f>#REF!+#REF!</f>
        <v>#REF!</v>
      </c>
      <c r="T22" s="196" t="e">
        <f>#REF!+#REF!</f>
        <v>#REF!</v>
      </c>
      <c r="U22" s="196" t="e">
        <f>#REF!+#REF!</f>
        <v>#REF!</v>
      </c>
      <c r="V22" s="196" t="e">
        <f>#REF!+#REF!</f>
        <v>#REF!</v>
      </c>
      <c r="W22" s="196" t="e">
        <f>#REF!+#REF!</f>
        <v>#REF!</v>
      </c>
      <c r="X22" s="196" t="e">
        <f>#REF!+#REF!</f>
        <v>#REF!</v>
      </c>
    </row>
    <row r="23" spans="1:24" ht="15.75" hidden="1" customHeight="1">
      <c r="A23" s="197"/>
      <c r="B23" s="198"/>
      <c r="C23" s="196"/>
      <c r="D23" s="185" t="s">
        <v>14</v>
      </c>
      <c r="E23" s="185"/>
      <c r="F23" s="196" t="e">
        <f>#REF!+#REF!</f>
        <v>#REF!</v>
      </c>
      <c r="G23" s="196" t="e">
        <f>#REF!+#REF!</f>
        <v>#REF!</v>
      </c>
      <c r="H23" s="196" t="e">
        <f>#REF!+#REF!</f>
        <v>#REF!</v>
      </c>
      <c r="I23" s="196" t="e">
        <f>#REF!+#REF!</f>
        <v>#REF!</v>
      </c>
      <c r="J23" s="196" t="e">
        <f>#REF!+#REF!</f>
        <v>#REF!</v>
      </c>
      <c r="K23" s="196" t="e">
        <f>#REF!+#REF!</f>
        <v>#REF!</v>
      </c>
      <c r="L23" s="196" t="e">
        <f>#REF!+#REF!</f>
        <v>#REF!</v>
      </c>
      <c r="M23" s="196" t="e">
        <f>#REF!+#REF!</f>
        <v>#REF!</v>
      </c>
      <c r="N23" s="196" t="e">
        <f>#REF!+#REF!</f>
        <v>#REF!</v>
      </c>
      <c r="O23" s="196" t="e">
        <f>#REF!+#REF!</f>
        <v>#REF!</v>
      </c>
      <c r="P23" s="196" t="e">
        <f>#REF!+#REF!</f>
        <v>#REF!</v>
      </c>
      <c r="Q23" s="196" t="e">
        <f>#REF!+#REF!</f>
        <v>#REF!</v>
      </c>
      <c r="R23" s="196" t="e">
        <f>#REF!+#REF!</f>
        <v>#REF!</v>
      </c>
      <c r="S23" s="196" t="e">
        <f>#REF!+#REF!</f>
        <v>#REF!</v>
      </c>
      <c r="T23" s="196" t="e">
        <f>#REF!+#REF!</f>
        <v>#REF!</v>
      </c>
      <c r="U23" s="196" t="e">
        <f>#REF!+#REF!</f>
        <v>#REF!</v>
      </c>
      <c r="V23" s="196" t="e">
        <f>#REF!+#REF!</f>
        <v>#REF!</v>
      </c>
      <c r="W23" s="196" t="e">
        <f>#REF!+#REF!</f>
        <v>#REF!</v>
      </c>
      <c r="X23" s="196" t="e">
        <f>#REF!+#REF!</f>
        <v>#REF!</v>
      </c>
    </row>
    <row r="24" spans="1:24" ht="15.75" hidden="1" customHeight="1">
      <c r="A24" s="197"/>
      <c r="B24" s="198"/>
      <c r="C24" s="196"/>
      <c r="D24" s="185" t="s">
        <v>53</v>
      </c>
      <c r="E24" s="185"/>
      <c r="F24" s="196" t="e">
        <f>#REF!+#REF!</f>
        <v>#REF!</v>
      </c>
      <c r="G24" s="196" t="e">
        <f>#REF!+#REF!</f>
        <v>#REF!</v>
      </c>
      <c r="H24" s="196" t="e">
        <f>#REF!+#REF!</f>
        <v>#REF!</v>
      </c>
      <c r="I24" s="196" t="e">
        <f>#REF!+#REF!</f>
        <v>#REF!</v>
      </c>
      <c r="J24" s="196" t="e">
        <f>#REF!+#REF!</f>
        <v>#REF!</v>
      </c>
      <c r="K24" s="196" t="e">
        <f>#REF!+#REF!</f>
        <v>#REF!</v>
      </c>
      <c r="L24" s="196" t="e">
        <f>#REF!+#REF!</f>
        <v>#REF!</v>
      </c>
      <c r="M24" s="196" t="e">
        <f>#REF!+#REF!</f>
        <v>#REF!</v>
      </c>
      <c r="N24" s="196" t="e">
        <f>#REF!+#REF!</f>
        <v>#REF!</v>
      </c>
      <c r="O24" s="196" t="e">
        <f>#REF!+#REF!</f>
        <v>#REF!</v>
      </c>
      <c r="P24" s="196" t="e">
        <f>#REF!+#REF!</f>
        <v>#REF!</v>
      </c>
      <c r="Q24" s="196" t="e">
        <f>#REF!+#REF!</f>
        <v>#REF!</v>
      </c>
      <c r="R24" s="196" t="e">
        <f>#REF!+#REF!</f>
        <v>#REF!</v>
      </c>
      <c r="S24" s="196" t="e">
        <f>#REF!+#REF!</f>
        <v>#REF!</v>
      </c>
      <c r="T24" s="196" t="e">
        <f>#REF!+#REF!</f>
        <v>#REF!</v>
      </c>
      <c r="U24" s="196" t="e">
        <f>#REF!+#REF!</f>
        <v>#REF!</v>
      </c>
      <c r="V24" s="196" t="e">
        <f>#REF!+#REF!</f>
        <v>#REF!</v>
      </c>
      <c r="W24" s="196" t="e">
        <f>#REF!+#REF!</f>
        <v>#REF!</v>
      </c>
      <c r="X24" s="196" t="e">
        <f>#REF!+#REF!</f>
        <v>#REF!</v>
      </c>
    </row>
    <row r="25" spans="1:24" ht="15.75" hidden="1" customHeight="1">
      <c r="A25" s="197"/>
      <c r="B25" s="198"/>
      <c r="C25" s="196"/>
      <c r="D25" s="185" t="s">
        <v>33</v>
      </c>
      <c r="E25" s="185"/>
      <c r="F25" s="196" t="e">
        <f>#REF!+#REF!</f>
        <v>#REF!</v>
      </c>
      <c r="G25" s="196" t="e">
        <f>#REF!+#REF!</f>
        <v>#REF!</v>
      </c>
      <c r="H25" s="196" t="e">
        <f>#REF!+#REF!</f>
        <v>#REF!</v>
      </c>
      <c r="I25" s="196" t="e">
        <f>#REF!+#REF!</f>
        <v>#REF!</v>
      </c>
      <c r="J25" s="196" t="e">
        <f>#REF!+#REF!</f>
        <v>#REF!</v>
      </c>
      <c r="K25" s="196" t="e">
        <f>#REF!+#REF!</f>
        <v>#REF!</v>
      </c>
      <c r="L25" s="196" t="e">
        <f>#REF!+#REF!</f>
        <v>#REF!</v>
      </c>
      <c r="M25" s="196" t="e">
        <f>#REF!+#REF!</f>
        <v>#REF!</v>
      </c>
      <c r="N25" s="196" t="e">
        <f>#REF!+#REF!</f>
        <v>#REF!</v>
      </c>
      <c r="O25" s="196" t="e">
        <f>#REF!+#REF!</f>
        <v>#REF!</v>
      </c>
      <c r="P25" s="196" t="e">
        <f>#REF!+#REF!</f>
        <v>#REF!</v>
      </c>
      <c r="Q25" s="196" t="e">
        <f>#REF!+#REF!</f>
        <v>#REF!</v>
      </c>
      <c r="R25" s="196" t="e">
        <f>#REF!+#REF!</f>
        <v>#REF!</v>
      </c>
      <c r="S25" s="196" t="e">
        <f>#REF!+#REF!</f>
        <v>#REF!</v>
      </c>
      <c r="T25" s="196" t="e">
        <f>#REF!+#REF!</f>
        <v>#REF!</v>
      </c>
      <c r="U25" s="196" t="e">
        <f>#REF!+#REF!</f>
        <v>#REF!</v>
      </c>
      <c r="V25" s="196" t="e">
        <f>#REF!+#REF!</f>
        <v>#REF!</v>
      </c>
      <c r="W25" s="196" t="e">
        <f>#REF!+#REF!</f>
        <v>#REF!</v>
      </c>
      <c r="X25" s="196" t="e">
        <f>#REF!+#REF!</f>
        <v>#REF!</v>
      </c>
    </row>
    <row r="26" spans="1:24" ht="15.75" hidden="1" customHeight="1">
      <c r="A26" s="197"/>
      <c r="B26" s="198"/>
      <c r="C26" s="196"/>
      <c r="D26" s="185" t="s">
        <v>29</v>
      </c>
      <c r="E26" s="185"/>
      <c r="F26" s="196" t="e">
        <f>#REF!+#REF!</f>
        <v>#REF!</v>
      </c>
      <c r="G26" s="196" t="e">
        <f>#REF!+#REF!</f>
        <v>#REF!</v>
      </c>
      <c r="H26" s="196" t="e">
        <f>#REF!+#REF!</f>
        <v>#REF!</v>
      </c>
      <c r="I26" s="196" t="e">
        <f>#REF!+#REF!</f>
        <v>#REF!</v>
      </c>
      <c r="J26" s="196" t="e">
        <f>#REF!+#REF!</f>
        <v>#REF!</v>
      </c>
      <c r="K26" s="196" t="e">
        <f>#REF!+#REF!</f>
        <v>#REF!</v>
      </c>
      <c r="L26" s="196" t="e">
        <f>#REF!+#REF!</f>
        <v>#REF!</v>
      </c>
      <c r="M26" s="196" t="e">
        <f>#REF!+#REF!</f>
        <v>#REF!</v>
      </c>
      <c r="N26" s="196" t="e">
        <f>#REF!+#REF!</f>
        <v>#REF!</v>
      </c>
      <c r="O26" s="196" t="e">
        <f>#REF!+#REF!</f>
        <v>#REF!</v>
      </c>
      <c r="P26" s="196" t="e">
        <f>#REF!+#REF!</f>
        <v>#REF!</v>
      </c>
      <c r="Q26" s="196" t="e">
        <f>#REF!+#REF!</f>
        <v>#REF!</v>
      </c>
      <c r="R26" s="196" t="e">
        <f>#REF!+#REF!</f>
        <v>#REF!</v>
      </c>
      <c r="S26" s="196" t="e">
        <f>#REF!+#REF!</f>
        <v>#REF!</v>
      </c>
      <c r="T26" s="196" t="e">
        <f>#REF!+#REF!</f>
        <v>#REF!</v>
      </c>
      <c r="U26" s="196" t="e">
        <f>#REF!+#REF!</f>
        <v>#REF!</v>
      </c>
      <c r="V26" s="196" t="e">
        <f>#REF!+#REF!</f>
        <v>#REF!</v>
      </c>
      <c r="W26" s="196" t="e">
        <f>#REF!+#REF!</f>
        <v>#REF!</v>
      </c>
      <c r="X26" s="196" t="e">
        <f>#REF!+#REF!</f>
        <v>#REF!</v>
      </c>
    </row>
    <row r="27" spans="1:24" ht="15.75" hidden="1" customHeight="1">
      <c r="A27" s="197"/>
      <c r="B27" s="198"/>
      <c r="C27" s="196"/>
      <c r="D27" s="185" t="s">
        <v>30</v>
      </c>
      <c r="E27" s="185"/>
      <c r="F27" s="196" t="e">
        <f>#REF!+#REF!</f>
        <v>#REF!</v>
      </c>
      <c r="G27" s="196" t="e">
        <f>#REF!+#REF!</f>
        <v>#REF!</v>
      </c>
      <c r="H27" s="196" t="e">
        <f>#REF!+#REF!</f>
        <v>#REF!</v>
      </c>
      <c r="I27" s="196" t="e">
        <f>#REF!+#REF!</f>
        <v>#REF!</v>
      </c>
      <c r="J27" s="196" t="e">
        <f>#REF!+#REF!</f>
        <v>#REF!</v>
      </c>
      <c r="K27" s="196" t="e">
        <f>#REF!+#REF!</f>
        <v>#REF!</v>
      </c>
      <c r="L27" s="196" t="e">
        <f>#REF!+#REF!</f>
        <v>#REF!</v>
      </c>
      <c r="M27" s="196" t="e">
        <f>#REF!+#REF!</f>
        <v>#REF!</v>
      </c>
      <c r="N27" s="196" t="e">
        <f>#REF!+#REF!</f>
        <v>#REF!</v>
      </c>
      <c r="O27" s="196" t="e">
        <f>#REF!+#REF!</f>
        <v>#REF!</v>
      </c>
      <c r="P27" s="196" t="e">
        <f>#REF!+#REF!</f>
        <v>#REF!</v>
      </c>
      <c r="Q27" s="196" t="e">
        <f>#REF!+#REF!</f>
        <v>#REF!</v>
      </c>
      <c r="R27" s="196" t="e">
        <f>#REF!+#REF!</f>
        <v>#REF!</v>
      </c>
      <c r="S27" s="196" t="e">
        <f>#REF!+#REF!</f>
        <v>#REF!</v>
      </c>
      <c r="T27" s="196" t="e">
        <f>#REF!+#REF!</f>
        <v>#REF!</v>
      </c>
      <c r="U27" s="196" t="e">
        <f>#REF!+#REF!</f>
        <v>#REF!</v>
      </c>
      <c r="V27" s="196" t="e">
        <f>#REF!+#REF!</f>
        <v>#REF!</v>
      </c>
      <c r="W27" s="196" t="e">
        <f>#REF!+#REF!</f>
        <v>#REF!</v>
      </c>
      <c r="X27" s="196" t="e">
        <f>#REF!+#REF!</f>
        <v>#REF!</v>
      </c>
    </row>
    <row r="28" spans="1:24" ht="15.75" hidden="1" customHeight="1">
      <c r="A28" s="197"/>
      <c r="B28" s="198"/>
      <c r="C28" s="196"/>
      <c r="D28" s="185">
        <v>213</v>
      </c>
      <c r="E28" s="185"/>
      <c r="F28" s="196" t="e">
        <f>#REF!+#REF!</f>
        <v>#REF!</v>
      </c>
      <c r="G28" s="196" t="e">
        <f>#REF!+#REF!</f>
        <v>#REF!</v>
      </c>
      <c r="H28" s="196" t="e">
        <f>#REF!+#REF!</f>
        <v>#REF!</v>
      </c>
      <c r="I28" s="196" t="e">
        <f>#REF!+#REF!</f>
        <v>#REF!</v>
      </c>
      <c r="J28" s="196" t="e">
        <f>#REF!+#REF!</f>
        <v>#REF!</v>
      </c>
      <c r="K28" s="196" t="e">
        <f>#REF!+#REF!</f>
        <v>#REF!</v>
      </c>
      <c r="L28" s="196" t="e">
        <f>#REF!+#REF!</f>
        <v>#REF!</v>
      </c>
      <c r="M28" s="196" t="e">
        <f>#REF!+#REF!</f>
        <v>#REF!</v>
      </c>
      <c r="N28" s="196" t="e">
        <f>#REF!+#REF!</f>
        <v>#REF!</v>
      </c>
      <c r="O28" s="196" t="e">
        <f>#REF!+#REF!</f>
        <v>#REF!</v>
      </c>
      <c r="P28" s="196" t="e">
        <f>#REF!+#REF!</f>
        <v>#REF!</v>
      </c>
      <c r="Q28" s="196" t="e">
        <f>#REF!+#REF!</f>
        <v>#REF!</v>
      </c>
      <c r="R28" s="196" t="e">
        <f>#REF!+#REF!</f>
        <v>#REF!</v>
      </c>
      <c r="S28" s="196" t="e">
        <f>#REF!+#REF!</f>
        <v>#REF!</v>
      </c>
      <c r="T28" s="196" t="e">
        <f>#REF!+#REF!</f>
        <v>#REF!</v>
      </c>
      <c r="U28" s="196" t="e">
        <f>#REF!+#REF!</f>
        <v>#REF!</v>
      </c>
      <c r="V28" s="196" t="e">
        <f>#REF!+#REF!</f>
        <v>#REF!</v>
      </c>
      <c r="W28" s="196" t="e">
        <f>#REF!+#REF!</f>
        <v>#REF!</v>
      </c>
      <c r="X28" s="196" t="e">
        <f>#REF!+#REF!</f>
        <v>#REF!</v>
      </c>
    </row>
    <row r="29" spans="1:24" ht="15.75" hidden="1" customHeight="1">
      <c r="A29" s="197"/>
      <c r="B29" s="198"/>
      <c r="C29" s="196"/>
      <c r="D29" s="185">
        <v>221</v>
      </c>
      <c r="E29" s="185"/>
      <c r="F29" s="196" t="e">
        <f>#REF!+#REF!</f>
        <v>#REF!</v>
      </c>
      <c r="G29" s="196" t="e">
        <f>#REF!+#REF!</f>
        <v>#REF!</v>
      </c>
      <c r="H29" s="196" t="e">
        <f>#REF!+#REF!</f>
        <v>#REF!</v>
      </c>
      <c r="I29" s="196" t="e">
        <f>#REF!+#REF!</f>
        <v>#REF!</v>
      </c>
      <c r="J29" s="196" t="e">
        <f>#REF!+#REF!</f>
        <v>#REF!</v>
      </c>
      <c r="K29" s="196" t="e">
        <f>#REF!+#REF!</f>
        <v>#REF!</v>
      </c>
      <c r="L29" s="196" t="e">
        <f>#REF!+#REF!</f>
        <v>#REF!</v>
      </c>
      <c r="M29" s="196" t="e">
        <f>#REF!+#REF!</f>
        <v>#REF!</v>
      </c>
      <c r="N29" s="196" t="e">
        <f>#REF!+#REF!</f>
        <v>#REF!</v>
      </c>
      <c r="O29" s="196" t="e">
        <f>#REF!+#REF!</f>
        <v>#REF!</v>
      </c>
      <c r="P29" s="196" t="e">
        <f>#REF!+#REF!</f>
        <v>#REF!</v>
      </c>
      <c r="Q29" s="196" t="e">
        <f>#REF!+#REF!</f>
        <v>#REF!</v>
      </c>
      <c r="R29" s="196" t="e">
        <f>#REF!+#REF!</f>
        <v>#REF!</v>
      </c>
      <c r="S29" s="196" t="e">
        <f>#REF!+#REF!</f>
        <v>#REF!</v>
      </c>
      <c r="T29" s="196" t="e">
        <f>#REF!+#REF!</f>
        <v>#REF!</v>
      </c>
      <c r="U29" s="196" t="e">
        <f>#REF!+#REF!</f>
        <v>#REF!</v>
      </c>
      <c r="V29" s="196" t="e">
        <f>#REF!+#REF!</f>
        <v>#REF!</v>
      </c>
      <c r="W29" s="196" t="e">
        <f>#REF!+#REF!</f>
        <v>#REF!</v>
      </c>
      <c r="X29" s="196" t="e">
        <f>#REF!+#REF!</f>
        <v>#REF!</v>
      </c>
    </row>
    <row r="30" spans="1:24" ht="15.75" hidden="1" customHeight="1">
      <c r="A30" s="197"/>
      <c r="B30" s="198"/>
      <c r="C30" s="196"/>
      <c r="D30" s="185" t="s">
        <v>15</v>
      </c>
      <c r="E30" s="185"/>
      <c r="F30" s="196" t="e">
        <f>#REF!+#REF!</f>
        <v>#REF!</v>
      </c>
      <c r="G30" s="196" t="e">
        <f>#REF!+#REF!</f>
        <v>#REF!</v>
      </c>
      <c r="H30" s="196" t="e">
        <f>#REF!+#REF!</f>
        <v>#REF!</v>
      </c>
      <c r="I30" s="196" t="e">
        <f>#REF!+#REF!</f>
        <v>#REF!</v>
      </c>
      <c r="J30" s="196" t="e">
        <f>#REF!+#REF!</f>
        <v>#REF!</v>
      </c>
      <c r="K30" s="196" t="e">
        <f>#REF!+#REF!</f>
        <v>#REF!</v>
      </c>
      <c r="L30" s="196" t="e">
        <f>#REF!+#REF!</f>
        <v>#REF!</v>
      </c>
      <c r="M30" s="196" t="e">
        <f>#REF!+#REF!</f>
        <v>#REF!</v>
      </c>
      <c r="N30" s="196" t="e">
        <f>#REF!+#REF!</f>
        <v>#REF!</v>
      </c>
      <c r="O30" s="196" t="e">
        <f>#REF!+#REF!</f>
        <v>#REF!</v>
      </c>
      <c r="P30" s="196" t="e">
        <f>#REF!+#REF!</f>
        <v>#REF!</v>
      </c>
      <c r="Q30" s="196" t="e">
        <f>#REF!+#REF!</f>
        <v>#REF!</v>
      </c>
      <c r="R30" s="196" t="e">
        <f>#REF!+#REF!</f>
        <v>#REF!</v>
      </c>
      <c r="S30" s="196" t="e">
        <f>#REF!+#REF!</f>
        <v>#REF!</v>
      </c>
      <c r="T30" s="196" t="e">
        <f>#REF!+#REF!</f>
        <v>#REF!</v>
      </c>
      <c r="U30" s="196" t="e">
        <f>#REF!+#REF!</f>
        <v>#REF!</v>
      </c>
      <c r="V30" s="196" t="e">
        <f>#REF!+#REF!</f>
        <v>#REF!</v>
      </c>
      <c r="W30" s="196" t="e">
        <f>#REF!+#REF!</f>
        <v>#REF!</v>
      </c>
      <c r="X30" s="196" t="e">
        <f>#REF!+#REF!</f>
        <v>#REF!</v>
      </c>
    </row>
    <row r="31" spans="1:24" ht="15.75" hidden="1" customHeight="1">
      <c r="A31" s="197"/>
      <c r="B31" s="198"/>
      <c r="C31" s="196"/>
      <c r="D31" s="185" t="s">
        <v>16</v>
      </c>
      <c r="E31" s="185"/>
      <c r="F31" s="196" t="e">
        <f>#REF!+#REF!</f>
        <v>#REF!</v>
      </c>
      <c r="G31" s="196" t="e">
        <f>#REF!+#REF!</f>
        <v>#REF!</v>
      </c>
      <c r="H31" s="196" t="e">
        <f>#REF!+#REF!</f>
        <v>#REF!</v>
      </c>
      <c r="I31" s="196" t="e">
        <f>#REF!+#REF!</f>
        <v>#REF!</v>
      </c>
      <c r="J31" s="196" t="e">
        <f>#REF!+#REF!</f>
        <v>#REF!</v>
      </c>
      <c r="K31" s="196" t="e">
        <f>#REF!+#REF!</f>
        <v>#REF!</v>
      </c>
      <c r="L31" s="196" t="e">
        <f>#REF!+#REF!</f>
        <v>#REF!</v>
      </c>
      <c r="M31" s="196" t="e">
        <f>#REF!+#REF!</f>
        <v>#REF!</v>
      </c>
      <c r="N31" s="196" t="e">
        <f>#REF!+#REF!</f>
        <v>#REF!</v>
      </c>
      <c r="O31" s="196" t="e">
        <f>#REF!+#REF!</f>
        <v>#REF!</v>
      </c>
      <c r="P31" s="196" t="e">
        <f>#REF!+#REF!</f>
        <v>#REF!</v>
      </c>
      <c r="Q31" s="196" t="e">
        <f>#REF!+#REF!</f>
        <v>#REF!</v>
      </c>
      <c r="R31" s="196" t="e">
        <f>#REF!+#REF!</f>
        <v>#REF!</v>
      </c>
      <c r="S31" s="196" t="e">
        <f>#REF!+#REF!</f>
        <v>#REF!</v>
      </c>
      <c r="T31" s="196" t="e">
        <f>#REF!+#REF!</f>
        <v>#REF!</v>
      </c>
      <c r="U31" s="196" t="e">
        <f>#REF!+#REF!</f>
        <v>#REF!</v>
      </c>
      <c r="V31" s="196" t="e">
        <f>#REF!+#REF!</f>
        <v>#REF!</v>
      </c>
      <c r="W31" s="196" t="e">
        <f>#REF!+#REF!</f>
        <v>#REF!</v>
      </c>
      <c r="X31" s="196" t="e">
        <f>#REF!+#REF!</f>
        <v>#REF!</v>
      </c>
    </row>
    <row r="32" spans="1:24" ht="15.75" hidden="1" customHeight="1">
      <c r="A32" s="190"/>
      <c r="B32" s="191"/>
      <c r="C32" s="196"/>
      <c r="D32" s="185" t="s">
        <v>70</v>
      </c>
      <c r="E32" s="185"/>
      <c r="F32" s="196" t="e">
        <f>#REF!+#REF!</f>
        <v>#REF!</v>
      </c>
      <c r="G32" s="196" t="e">
        <f>#REF!+#REF!</f>
        <v>#REF!</v>
      </c>
      <c r="H32" s="196" t="e">
        <f>#REF!+#REF!</f>
        <v>#REF!</v>
      </c>
      <c r="I32" s="196" t="e">
        <f>#REF!+#REF!</f>
        <v>#REF!</v>
      </c>
      <c r="J32" s="196" t="e">
        <f>#REF!+#REF!</f>
        <v>#REF!</v>
      </c>
      <c r="K32" s="196" t="e">
        <f>#REF!+#REF!</f>
        <v>#REF!</v>
      </c>
      <c r="L32" s="196" t="e">
        <f>#REF!+#REF!</f>
        <v>#REF!</v>
      </c>
      <c r="M32" s="196" t="e">
        <f>#REF!+#REF!</f>
        <v>#REF!</v>
      </c>
      <c r="N32" s="196" t="e">
        <f>#REF!+#REF!</f>
        <v>#REF!</v>
      </c>
      <c r="O32" s="196" t="e">
        <f>#REF!+#REF!</f>
        <v>#REF!</v>
      </c>
      <c r="P32" s="196" t="e">
        <f>#REF!+#REF!</f>
        <v>#REF!</v>
      </c>
      <c r="Q32" s="196" t="e">
        <f>#REF!+#REF!</f>
        <v>#REF!</v>
      </c>
      <c r="R32" s="196" t="e">
        <f>#REF!+#REF!</f>
        <v>#REF!</v>
      </c>
      <c r="S32" s="196" t="e">
        <f>#REF!+#REF!</f>
        <v>#REF!</v>
      </c>
      <c r="T32" s="196" t="e">
        <f>#REF!+#REF!</f>
        <v>#REF!</v>
      </c>
      <c r="U32" s="196" t="e">
        <f>#REF!+#REF!</f>
        <v>#REF!</v>
      </c>
      <c r="V32" s="196" t="e">
        <f>#REF!+#REF!</f>
        <v>#REF!</v>
      </c>
      <c r="W32" s="196" t="e">
        <f>#REF!+#REF!</f>
        <v>#REF!</v>
      </c>
      <c r="X32" s="196" t="e">
        <f>#REF!+#REF!</f>
        <v>#REF!</v>
      </c>
    </row>
    <row r="33" spans="1:24" ht="15.75" hidden="1" customHeight="1">
      <c r="A33" s="190"/>
      <c r="B33" s="191"/>
      <c r="C33" s="196"/>
      <c r="D33" s="185" t="s">
        <v>71</v>
      </c>
      <c r="E33" s="185"/>
      <c r="F33" s="196" t="e">
        <f>#REF!+#REF!</f>
        <v>#REF!</v>
      </c>
      <c r="G33" s="196" t="e">
        <f>#REF!+#REF!</f>
        <v>#REF!</v>
      </c>
      <c r="H33" s="196" t="e">
        <f>#REF!+#REF!</f>
        <v>#REF!</v>
      </c>
      <c r="I33" s="196" t="e">
        <f>#REF!+#REF!</f>
        <v>#REF!</v>
      </c>
      <c r="J33" s="196" t="e">
        <f>#REF!+#REF!</f>
        <v>#REF!</v>
      </c>
      <c r="K33" s="196" t="e">
        <f>#REF!+#REF!</f>
        <v>#REF!</v>
      </c>
      <c r="L33" s="196" t="e">
        <f>#REF!+#REF!</f>
        <v>#REF!</v>
      </c>
      <c r="M33" s="196" t="e">
        <f>#REF!+#REF!</f>
        <v>#REF!</v>
      </c>
      <c r="N33" s="196" t="e">
        <f>#REF!+#REF!</f>
        <v>#REF!</v>
      </c>
      <c r="O33" s="196" t="e">
        <f>#REF!+#REF!</f>
        <v>#REF!</v>
      </c>
      <c r="P33" s="196" t="e">
        <f>#REF!+#REF!</f>
        <v>#REF!</v>
      </c>
      <c r="Q33" s="196" t="e">
        <f>#REF!+#REF!</f>
        <v>#REF!</v>
      </c>
      <c r="R33" s="196" t="e">
        <f>#REF!+#REF!</f>
        <v>#REF!</v>
      </c>
      <c r="S33" s="196" t="e">
        <f>#REF!+#REF!</f>
        <v>#REF!</v>
      </c>
      <c r="T33" s="196" t="e">
        <f>#REF!+#REF!</f>
        <v>#REF!</v>
      </c>
      <c r="U33" s="196" t="e">
        <f>#REF!+#REF!</f>
        <v>#REF!</v>
      </c>
      <c r="V33" s="196" t="e">
        <f>#REF!+#REF!</f>
        <v>#REF!</v>
      </c>
      <c r="W33" s="196" t="e">
        <f>#REF!+#REF!</f>
        <v>#REF!</v>
      </c>
      <c r="X33" s="196" t="e">
        <f>#REF!+#REF!</f>
        <v>#REF!</v>
      </c>
    </row>
    <row r="34" spans="1:24" ht="15.75" hidden="1" customHeight="1">
      <c r="A34" s="190"/>
      <c r="B34" s="191"/>
      <c r="C34" s="196"/>
      <c r="D34" s="185" t="s">
        <v>72</v>
      </c>
      <c r="E34" s="185"/>
      <c r="F34" s="196" t="e">
        <f>#REF!+#REF!</f>
        <v>#REF!</v>
      </c>
      <c r="G34" s="196" t="e">
        <f>#REF!+#REF!</f>
        <v>#REF!</v>
      </c>
      <c r="H34" s="196" t="e">
        <f>#REF!+#REF!</f>
        <v>#REF!</v>
      </c>
      <c r="I34" s="196" t="e">
        <f>#REF!+#REF!</f>
        <v>#REF!</v>
      </c>
      <c r="J34" s="196" t="e">
        <f>#REF!+#REF!</f>
        <v>#REF!</v>
      </c>
      <c r="K34" s="196" t="e">
        <f>#REF!+#REF!</f>
        <v>#REF!</v>
      </c>
      <c r="L34" s="196" t="e">
        <f>#REF!+#REF!</f>
        <v>#REF!</v>
      </c>
      <c r="M34" s="196" t="e">
        <f>#REF!+#REF!</f>
        <v>#REF!</v>
      </c>
      <c r="N34" s="196" t="e">
        <f>#REF!+#REF!</f>
        <v>#REF!</v>
      </c>
      <c r="O34" s="196" t="e">
        <f>#REF!+#REF!</f>
        <v>#REF!</v>
      </c>
      <c r="P34" s="196" t="e">
        <f>#REF!+#REF!</f>
        <v>#REF!</v>
      </c>
      <c r="Q34" s="196" t="e">
        <f>#REF!+#REF!</f>
        <v>#REF!</v>
      </c>
      <c r="R34" s="196" t="e">
        <f>#REF!+#REF!</f>
        <v>#REF!</v>
      </c>
      <c r="S34" s="196" t="e">
        <f>#REF!+#REF!</f>
        <v>#REF!</v>
      </c>
      <c r="T34" s="196" t="e">
        <f>#REF!+#REF!</f>
        <v>#REF!</v>
      </c>
      <c r="U34" s="196" t="e">
        <f>#REF!+#REF!</f>
        <v>#REF!</v>
      </c>
      <c r="V34" s="196" t="e">
        <f>#REF!+#REF!</f>
        <v>#REF!</v>
      </c>
      <c r="W34" s="196" t="e">
        <f>#REF!+#REF!</f>
        <v>#REF!</v>
      </c>
      <c r="X34" s="196" t="e">
        <f>#REF!+#REF!</f>
        <v>#REF!</v>
      </c>
    </row>
    <row r="35" spans="1:24" ht="15.75" hidden="1" customHeight="1">
      <c r="A35" s="197"/>
      <c r="B35" s="198"/>
      <c r="C35" s="196"/>
      <c r="D35" s="185">
        <v>224</v>
      </c>
      <c r="E35" s="185"/>
      <c r="F35" s="196" t="e">
        <f>#REF!+#REF!</f>
        <v>#REF!</v>
      </c>
      <c r="G35" s="196" t="e">
        <f>#REF!+#REF!</f>
        <v>#REF!</v>
      </c>
      <c r="H35" s="196" t="e">
        <f>#REF!+#REF!</f>
        <v>#REF!</v>
      </c>
      <c r="I35" s="196" t="e">
        <f>#REF!+#REF!</f>
        <v>#REF!</v>
      </c>
      <c r="J35" s="196" t="e">
        <f>#REF!+#REF!</f>
        <v>#REF!</v>
      </c>
      <c r="K35" s="196" t="e">
        <f>#REF!+#REF!</f>
        <v>#REF!</v>
      </c>
      <c r="L35" s="196" t="e">
        <f>#REF!+#REF!</f>
        <v>#REF!</v>
      </c>
      <c r="M35" s="196" t="e">
        <f>#REF!+#REF!</f>
        <v>#REF!</v>
      </c>
      <c r="N35" s="196" t="e">
        <f>#REF!+#REF!</f>
        <v>#REF!</v>
      </c>
      <c r="O35" s="196" t="e">
        <f>#REF!+#REF!</f>
        <v>#REF!</v>
      </c>
      <c r="P35" s="196" t="e">
        <f>#REF!+#REF!</f>
        <v>#REF!</v>
      </c>
      <c r="Q35" s="196" t="e">
        <f>#REF!+#REF!</f>
        <v>#REF!</v>
      </c>
      <c r="R35" s="196" t="e">
        <f>#REF!+#REF!</f>
        <v>#REF!</v>
      </c>
      <c r="S35" s="196" t="e">
        <f>#REF!+#REF!</f>
        <v>#REF!</v>
      </c>
      <c r="T35" s="196" t="e">
        <f>#REF!+#REF!</f>
        <v>#REF!</v>
      </c>
      <c r="U35" s="196" t="e">
        <f>#REF!+#REF!</f>
        <v>#REF!</v>
      </c>
      <c r="V35" s="196" t="e">
        <f>#REF!+#REF!</f>
        <v>#REF!</v>
      </c>
      <c r="W35" s="196" t="e">
        <f>#REF!+#REF!</f>
        <v>#REF!</v>
      </c>
      <c r="X35" s="196" t="e">
        <f>#REF!+#REF!</f>
        <v>#REF!</v>
      </c>
    </row>
    <row r="36" spans="1:24" ht="15.75" hidden="1" customHeight="1">
      <c r="A36" s="197"/>
      <c r="B36" s="198"/>
      <c r="C36" s="196"/>
      <c r="D36" s="185" t="s">
        <v>20</v>
      </c>
      <c r="E36" s="185"/>
      <c r="F36" s="196" t="e">
        <f>#REF!+#REF!</f>
        <v>#REF!</v>
      </c>
      <c r="G36" s="196" t="e">
        <f>#REF!+#REF!</f>
        <v>#REF!</v>
      </c>
      <c r="H36" s="196" t="e">
        <f>#REF!+#REF!</f>
        <v>#REF!</v>
      </c>
      <c r="I36" s="196" t="e">
        <f>#REF!+#REF!</f>
        <v>#REF!</v>
      </c>
      <c r="J36" s="196" t="e">
        <f>#REF!+#REF!</f>
        <v>#REF!</v>
      </c>
      <c r="K36" s="196" t="e">
        <f>#REF!+#REF!</f>
        <v>#REF!</v>
      </c>
      <c r="L36" s="196" t="e">
        <f>#REF!+#REF!</f>
        <v>#REF!</v>
      </c>
      <c r="M36" s="196" t="e">
        <f>#REF!+#REF!</f>
        <v>#REF!</v>
      </c>
      <c r="N36" s="196" t="e">
        <f>#REF!+#REF!</f>
        <v>#REF!</v>
      </c>
      <c r="O36" s="196" t="e">
        <f>#REF!+#REF!</f>
        <v>#REF!</v>
      </c>
      <c r="P36" s="196" t="e">
        <f>#REF!+#REF!</f>
        <v>#REF!</v>
      </c>
      <c r="Q36" s="196" t="e">
        <f>#REF!+#REF!</f>
        <v>#REF!</v>
      </c>
      <c r="R36" s="196" t="e">
        <f>#REF!+#REF!</f>
        <v>#REF!</v>
      </c>
      <c r="S36" s="196" t="e">
        <f>#REF!+#REF!</f>
        <v>#REF!</v>
      </c>
      <c r="T36" s="196" t="e">
        <f>#REF!+#REF!</f>
        <v>#REF!</v>
      </c>
      <c r="U36" s="196" t="e">
        <f>#REF!+#REF!</f>
        <v>#REF!</v>
      </c>
      <c r="V36" s="196" t="e">
        <f>#REF!+#REF!</f>
        <v>#REF!</v>
      </c>
      <c r="W36" s="196" t="e">
        <f>#REF!+#REF!</f>
        <v>#REF!</v>
      </c>
      <c r="X36" s="196" t="e">
        <f>#REF!+#REF!</f>
        <v>#REF!</v>
      </c>
    </row>
    <row r="37" spans="1:24" ht="15.75" hidden="1" customHeight="1">
      <c r="A37" s="197"/>
      <c r="B37" s="198"/>
      <c r="C37" s="196"/>
      <c r="D37" s="185" t="s">
        <v>21</v>
      </c>
      <c r="E37" s="185"/>
      <c r="F37" s="196" t="e">
        <f>#REF!+#REF!</f>
        <v>#REF!</v>
      </c>
      <c r="G37" s="196" t="e">
        <f>#REF!+#REF!</f>
        <v>#REF!</v>
      </c>
      <c r="H37" s="196" t="e">
        <f>#REF!+#REF!</f>
        <v>#REF!</v>
      </c>
      <c r="I37" s="196" t="e">
        <f>#REF!+#REF!</f>
        <v>#REF!</v>
      </c>
      <c r="J37" s="196" t="e">
        <f>#REF!+#REF!</f>
        <v>#REF!</v>
      </c>
      <c r="K37" s="196" t="e">
        <f>#REF!+#REF!</f>
        <v>#REF!</v>
      </c>
      <c r="L37" s="196" t="e">
        <f>#REF!+#REF!</f>
        <v>#REF!</v>
      </c>
      <c r="M37" s="196" t="e">
        <f>#REF!+#REF!</f>
        <v>#REF!</v>
      </c>
      <c r="N37" s="196" t="e">
        <f>#REF!+#REF!</f>
        <v>#REF!</v>
      </c>
      <c r="O37" s="196" t="e">
        <f>#REF!+#REF!</f>
        <v>#REF!</v>
      </c>
      <c r="P37" s="196" t="e">
        <f>#REF!+#REF!</f>
        <v>#REF!</v>
      </c>
      <c r="Q37" s="196" t="e">
        <f>#REF!+#REF!</f>
        <v>#REF!</v>
      </c>
      <c r="R37" s="196" t="e">
        <f>#REF!+#REF!</f>
        <v>#REF!</v>
      </c>
      <c r="S37" s="196" t="e">
        <f>#REF!+#REF!</f>
        <v>#REF!</v>
      </c>
      <c r="T37" s="196" t="e">
        <f>#REF!+#REF!</f>
        <v>#REF!</v>
      </c>
      <c r="U37" s="196" t="e">
        <f>#REF!+#REF!</f>
        <v>#REF!</v>
      </c>
      <c r="V37" s="196" t="e">
        <f>#REF!+#REF!</f>
        <v>#REF!</v>
      </c>
      <c r="W37" s="196" t="e">
        <f>#REF!+#REF!</f>
        <v>#REF!</v>
      </c>
      <c r="X37" s="196" t="e">
        <f>#REF!+#REF!</f>
        <v>#REF!</v>
      </c>
    </row>
    <row r="38" spans="1:24" ht="15.75" hidden="1" customHeight="1">
      <c r="A38" s="197"/>
      <c r="B38" s="198"/>
      <c r="C38" s="196"/>
      <c r="D38" s="185" t="s">
        <v>31</v>
      </c>
      <c r="E38" s="185"/>
      <c r="F38" s="196" t="e">
        <f>#REF!+#REF!</f>
        <v>#REF!</v>
      </c>
      <c r="G38" s="196" t="e">
        <f>#REF!+#REF!</f>
        <v>#REF!</v>
      </c>
      <c r="H38" s="196" t="e">
        <f>#REF!+#REF!</f>
        <v>#REF!</v>
      </c>
      <c r="I38" s="196" t="e">
        <f>#REF!+#REF!</f>
        <v>#REF!</v>
      </c>
      <c r="J38" s="196" t="e">
        <f>#REF!+#REF!</f>
        <v>#REF!</v>
      </c>
      <c r="K38" s="196" t="e">
        <f>#REF!+#REF!</f>
        <v>#REF!</v>
      </c>
      <c r="L38" s="196" t="e">
        <f>#REF!+#REF!</f>
        <v>#REF!</v>
      </c>
      <c r="M38" s="196" t="e">
        <f>#REF!+#REF!</f>
        <v>#REF!</v>
      </c>
      <c r="N38" s="196" t="e">
        <f>#REF!+#REF!</f>
        <v>#REF!</v>
      </c>
      <c r="O38" s="196" t="e">
        <f>#REF!+#REF!</f>
        <v>#REF!</v>
      </c>
      <c r="P38" s="196" t="e">
        <f>#REF!+#REF!</f>
        <v>#REF!</v>
      </c>
      <c r="Q38" s="196" t="e">
        <f>#REF!+#REF!</f>
        <v>#REF!</v>
      </c>
      <c r="R38" s="196" t="e">
        <f>#REF!+#REF!</f>
        <v>#REF!</v>
      </c>
      <c r="S38" s="196" t="e">
        <f>#REF!+#REF!</f>
        <v>#REF!</v>
      </c>
      <c r="T38" s="196" t="e">
        <f>#REF!+#REF!</f>
        <v>#REF!</v>
      </c>
      <c r="U38" s="196" t="e">
        <f>#REF!+#REF!</f>
        <v>#REF!</v>
      </c>
      <c r="V38" s="196" t="e">
        <f>#REF!+#REF!</f>
        <v>#REF!</v>
      </c>
      <c r="W38" s="196" t="e">
        <f>#REF!+#REF!</f>
        <v>#REF!</v>
      </c>
      <c r="X38" s="196" t="e">
        <f>#REF!+#REF!</f>
        <v>#REF!</v>
      </c>
    </row>
    <row r="39" spans="1:24" ht="15.75" hidden="1" customHeight="1">
      <c r="A39" s="197"/>
      <c r="B39" s="198"/>
      <c r="C39" s="196"/>
      <c r="D39" s="185" t="s">
        <v>32</v>
      </c>
      <c r="E39" s="185"/>
      <c r="F39" s="196" t="e">
        <f>#REF!+#REF!</f>
        <v>#REF!</v>
      </c>
      <c r="G39" s="196" t="e">
        <f>#REF!+#REF!</f>
        <v>#REF!</v>
      </c>
      <c r="H39" s="196" t="e">
        <f>#REF!+#REF!</f>
        <v>#REF!</v>
      </c>
      <c r="I39" s="196" t="e">
        <f>#REF!+#REF!</f>
        <v>#REF!</v>
      </c>
      <c r="J39" s="196" t="e">
        <f>#REF!+#REF!</f>
        <v>#REF!</v>
      </c>
      <c r="K39" s="196" t="e">
        <f>#REF!+#REF!</f>
        <v>#REF!</v>
      </c>
      <c r="L39" s="196" t="e">
        <f>#REF!+#REF!</f>
        <v>#REF!</v>
      </c>
      <c r="M39" s="196" t="e">
        <f>#REF!+#REF!</f>
        <v>#REF!</v>
      </c>
      <c r="N39" s="196" t="e">
        <f>#REF!+#REF!</f>
        <v>#REF!</v>
      </c>
      <c r="O39" s="196" t="e">
        <f>#REF!+#REF!</f>
        <v>#REF!</v>
      </c>
      <c r="P39" s="196" t="e">
        <f>#REF!+#REF!</f>
        <v>#REF!</v>
      </c>
      <c r="Q39" s="196" t="e">
        <f>#REF!+#REF!</f>
        <v>#REF!</v>
      </c>
      <c r="R39" s="196" t="e">
        <f>#REF!+#REF!</f>
        <v>#REF!</v>
      </c>
      <c r="S39" s="196" t="e">
        <f>#REF!+#REF!</f>
        <v>#REF!</v>
      </c>
      <c r="T39" s="196" t="e">
        <f>#REF!+#REF!</f>
        <v>#REF!</v>
      </c>
      <c r="U39" s="196" t="e">
        <f>#REF!+#REF!</f>
        <v>#REF!</v>
      </c>
      <c r="V39" s="196" t="e">
        <f>#REF!+#REF!</f>
        <v>#REF!</v>
      </c>
      <c r="W39" s="196" t="e">
        <f>#REF!+#REF!</f>
        <v>#REF!</v>
      </c>
      <c r="X39" s="196" t="e">
        <f>#REF!+#REF!</f>
        <v>#REF!</v>
      </c>
    </row>
    <row r="40" spans="1:24" ht="15.75" hidden="1" customHeight="1">
      <c r="A40" s="197"/>
      <c r="B40" s="198"/>
      <c r="C40" s="196"/>
      <c r="D40" s="185" t="s">
        <v>22</v>
      </c>
      <c r="E40" s="185"/>
      <c r="F40" s="196" t="e">
        <f>#REF!+#REF!</f>
        <v>#REF!</v>
      </c>
      <c r="G40" s="196" t="e">
        <f>#REF!+#REF!</f>
        <v>#REF!</v>
      </c>
      <c r="H40" s="196" t="e">
        <f>#REF!+#REF!</f>
        <v>#REF!</v>
      </c>
      <c r="I40" s="196" t="e">
        <f>#REF!+#REF!</f>
        <v>#REF!</v>
      </c>
      <c r="J40" s="196" t="e">
        <f>#REF!+#REF!</f>
        <v>#REF!</v>
      </c>
      <c r="K40" s="196" t="e">
        <f>#REF!+#REF!</f>
        <v>#REF!</v>
      </c>
      <c r="L40" s="196" t="e">
        <f>#REF!+#REF!</f>
        <v>#REF!</v>
      </c>
      <c r="M40" s="196" t="e">
        <f>#REF!+#REF!</f>
        <v>#REF!</v>
      </c>
      <c r="N40" s="196" t="e">
        <f>#REF!+#REF!</f>
        <v>#REF!</v>
      </c>
      <c r="O40" s="196" t="e">
        <f>#REF!+#REF!</f>
        <v>#REF!</v>
      </c>
      <c r="P40" s="196" t="e">
        <f>#REF!+#REF!</f>
        <v>#REF!</v>
      </c>
      <c r="Q40" s="196" t="e">
        <f>#REF!+#REF!</f>
        <v>#REF!</v>
      </c>
      <c r="R40" s="196" t="e">
        <f>#REF!+#REF!</f>
        <v>#REF!</v>
      </c>
      <c r="S40" s="196" t="e">
        <f>#REF!+#REF!</f>
        <v>#REF!</v>
      </c>
      <c r="T40" s="196" t="e">
        <f>#REF!+#REF!</f>
        <v>#REF!</v>
      </c>
      <c r="U40" s="196" t="e">
        <f>#REF!+#REF!</f>
        <v>#REF!</v>
      </c>
      <c r="V40" s="196" t="e">
        <f>#REF!+#REF!</f>
        <v>#REF!</v>
      </c>
      <c r="W40" s="196" t="e">
        <f>#REF!+#REF!</f>
        <v>#REF!</v>
      </c>
      <c r="X40" s="196" t="e">
        <f>#REF!+#REF!</f>
        <v>#REF!</v>
      </c>
    </row>
    <row r="41" spans="1:24" ht="15.75" hidden="1" customHeight="1">
      <c r="A41" s="197"/>
      <c r="B41" s="198"/>
      <c r="C41" s="196"/>
      <c r="D41" s="185" t="s">
        <v>17</v>
      </c>
      <c r="E41" s="185"/>
      <c r="F41" s="196" t="e">
        <f>#REF!+#REF!</f>
        <v>#REF!</v>
      </c>
      <c r="G41" s="196" t="e">
        <f>#REF!+#REF!</f>
        <v>#REF!</v>
      </c>
      <c r="H41" s="196" t="e">
        <f>#REF!+#REF!</f>
        <v>#REF!</v>
      </c>
      <c r="I41" s="196" t="e">
        <f>#REF!+#REF!</f>
        <v>#REF!</v>
      </c>
      <c r="J41" s="196" t="e">
        <f>#REF!+#REF!</f>
        <v>#REF!</v>
      </c>
      <c r="K41" s="196" t="e">
        <f>#REF!+#REF!</f>
        <v>#REF!</v>
      </c>
      <c r="L41" s="196" t="e">
        <f>#REF!+#REF!</f>
        <v>#REF!</v>
      </c>
      <c r="M41" s="196" t="e">
        <f>#REF!+#REF!</f>
        <v>#REF!</v>
      </c>
      <c r="N41" s="196" t="e">
        <f>#REF!+#REF!</f>
        <v>#REF!</v>
      </c>
      <c r="O41" s="196" t="e">
        <f>#REF!+#REF!</f>
        <v>#REF!</v>
      </c>
      <c r="P41" s="196" t="e">
        <f>#REF!+#REF!</f>
        <v>#REF!</v>
      </c>
      <c r="Q41" s="196" t="e">
        <f>#REF!+#REF!</f>
        <v>#REF!</v>
      </c>
      <c r="R41" s="196" t="e">
        <f>#REF!+#REF!</f>
        <v>#REF!</v>
      </c>
      <c r="S41" s="196" t="e">
        <f>#REF!+#REF!</f>
        <v>#REF!</v>
      </c>
      <c r="T41" s="196" t="e">
        <f>#REF!+#REF!</f>
        <v>#REF!</v>
      </c>
      <c r="U41" s="196" t="e">
        <f>#REF!+#REF!</f>
        <v>#REF!</v>
      </c>
      <c r="V41" s="196" t="e">
        <f>#REF!+#REF!</f>
        <v>#REF!</v>
      </c>
      <c r="W41" s="196" t="e">
        <f>#REF!+#REF!</f>
        <v>#REF!</v>
      </c>
      <c r="X41" s="196" t="e">
        <f>#REF!+#REF!</f>
        <v>#REF!</v>
      </c>
    </row>
    <row r="42" spans="1:24" ht="15.75" hidden="1" customHeight="1">
      <c r="A42" s="197"/>
      <c r="B42" s="198"/>
      <c r="C42" s="196"/>
      <c r="D42" s="185" t="s">
        <v>23</v>
      </c>
      <c r="E42" s="185"/>
      <c r="F42" s="196" t="e">
        <f>#REF!+#REF!</f>
        <v>#REF!</v>
      </c>
      <c r="G42" s="196" t="e">
        <f>#REF!+#REF!</f>
        <v>#REF!</v>
      </c>
      <c r="H42" s="196" t="e">
        <f>#REF!+#REF!</f>
        <v>#REF!</v>
      </c>
      <c r="I42" s="196" t="e">
        <f>#REF!+#REF!</f>
        <v>#REF!</v>
      </c>
      <c r="J42" s="196" t="e">
        <f>#REF!+#REF!</f>
        <v>#REF!</v>
      </c>
      <c r="K42" s="196" t="e">
        <f>#REF!+#REF!</f>
        <v>#REF!</v>
      </c>
      <c r="L42" s="196" t="e">
        <f>#REF!+#REF!</f>
        <v>#REF!</v>
      </c>
      <c r="M42" s="196" t="e">
        <f>#REF!+#REF!</f>
        <v>#REF!</v>
      </c>
      <c r="N42" s="196" t="e">
        <f>#REF!+#REF!</f>
        <v>#REF!</v>
      </c>
      <c r="O42" s="196" t="e">
        <f>#REF!+#REF!</f>
        <v>#REF!</v>
      </c>
      <c r="P42" s="196" t="e">
        <f>#REF!+#REF!</f>
        <v>#REF!</v>
      </c>
      <c r="Q42" s="196" t="e">
        <f>#REF!+#REF!</f>
        <v>#REF!</v>
      </c>
      <c r="R42" s="196" t="e">
        <f>#REF!+#REF!</f>
        <v>#REF!</v>
      </c>
      <c r="S42" s="196" t="e">
        <f>#REF!+#REF!</f>
        <v>#REF!</v>
      </c>
      <c r="T42" s="196" t="e">
        <f>#REF!+#REF!</f>
        <v>#REF!</v>
      </c>
      <c r="U42" s="196" t="e">
        <f>#REF!+#REF!</f>
        <v>#REF!</v>
      </c>
      <c r="V42" s="196" t="e">
        <f>#REF!+#REF!</f>
        <v>#REF!</v>
      </c>
      <c r="W42" s="196" t="e">
        <f>#REF!+#REF!</f>
        <v>#REF!</v>
      </c>
      <c r="X42" s="196" t="e">
        <f>#REF!+#REF!</f>
        <v>#REF!</v>
      </c>
    </row>
    <row r="43" spans="1:24" ht="15.75" hidden="1" customHeight="1">
      <c r="A43" s="197"/>
      <c r="B43" s="198"/>
      <c r="C43" s="196"/>
      <c r="D43" s="185" t="s">
        <v>10</v>
      </c>
      <c r="E43" s="185"/>
      <c r="F43" s="196" t="e">
        <f>#REF!+#REF!</f>
        <v>#REF!</v>
      </c>
      <c r="G43" s="196" t="e">
        <f>#REF!+#REF!</f>
        <v>#REF!</v>
      </c>
      <c r="H43" s="196" t="e">
        <f>#REF!+#REF!</f>
        <v>#REF!</v>
      </c>
      <c r="I43" s="196" t="e">
        <f>#REF!+#REF!</f>
        <v>#REF!</v>
      </c>
      <c r="J43" s="196" t="e">
        <f>#REF!+#REF!</f>
        <v>#REF!</v>
      </c>
      <c r="K43" s="196" t="e">
        <f>#REF!+#REF!</f>
        <v>#REF!</v>
      </c>
      <c r="L43" s="196" t="e">
        <f>#REF!+#REF!</f>
        <v>#REF!</v>
      </c>
      <c r="M43" s="196" t="e">
        <f>#REF!+#REF!</f>
        <v>#REF!</v>
      </c>
      <c r="N43" s="196" t="e">
        <f>#REF!+#REF!</f>
        <v>#REF!</v>
      </c>
      <c r="O43" s="196" t="e">
        <f>#REF!+#REF!</f>
        <v>#REF!</v>
      </c>
      <c r="P43" s="196" t="e">
        <f>#REF!+#REF!</f>
        <v>#REF!</v>
      </c>
      <c r="Q43" s="196" t="e">
        <f>#REF!+#REF!</f>
        <v>#REF!</v>
      </c>
      <c r="R43" s="196" t="e">
        <f>#REF!+#REF!</f>
        <v>#REF!</v>
      </c>
      <c r="S43" s="196" t="e">
        <f>#REF!+#REF!</f>
        <v>#REF!</v>
      </c>
      <c r="T43" s="196" t="e">
        <f>#REF!+#REF!</f>
        <v>#REF!</v>
      </c>
      <c r="U43" s="196" t="e">
        <f>#REF!+#REF!</f>
        <v>#REF!</v>
      </c>
      <c r="V43" s="196" t="e">
        <f>#REF!+#REF!</f>
        <v>#REF!</v>
      </c>
      <c r="W43" s="196" t="e">
        <f>#REF!+#REF!</f>
        <v>#REF!</v>
      </c>
      <c r="X43" s="196" t="e">
        <f>#REF!+#REF!</f>
        <v>#REF!</v>
      </c>
    </row>
    <row r="44" spans="1:24" ht="15.75" hidden="1" customHeight="1">
      <c r="A44" s="197"/>
      <c r="B44" s="198"/>
      <c r="C44" s="196"/>
      <c r="D44" s="185" t="s">
        <v>18</v>
      </c>
      <c r="E44" s="185"/>
      <c r="F44" s="196" t="e">
        <f>#REF!+#REF!+#REF!</f>
        <v>#REF!</v>
      </c>
      <c r="G44" s="196" t="e">
        <f>#REF!+#REF!+#REF!</f>
        <v>#REF!</v>
      </c>
      <c r="H44" s="196" t="e">
        <f>#REF!+#REF!+#REF!</f>
        <v>#REF!</v>
      </c>
      <c r="I44" s="196" t="e">
        <f>#REF!+#REF!+#REF!</f>
        <v>#REF!</v>
      </c>
      <c r="J44" s="196" t="e">
        <f>#REF!+#REF!+#REF!</f>
        <v>#REF!</v>
      </c>
      <c r="K44" s="196" t="e">
        <f>#REF!+#REF!+#REF!</f>
        <v>#REF!</v>
      </c>
      <c r="L44" s="196" t="e">
        <f>#REF!+#REF!+#REF!</f>
        <v>#REF!</v>
      </c>
      <c r="M44" s="196" t="e">
        <f>#REF!+#REF!+#REF!</f>
        <v>#REF!</v>
      </c>
      <c r="N44" s="196" t="e">
        <f>#REF!+#REF!+#REF!</f>
        <v>#REF!</v>
      </c>
      <c r="O44" s="196" t="e">
        <f>#REF!+#REF!+#REF!</f>
        <v>#REF!</v>
      </c>
      <c r="P44" s="196" t="e">
        <f>#REF!+#REF!+#REF!</f>
        <v>#REF!</v>
      </c>
      <c r="Q44" s="196" t="e">
        <f>#REF!+#REF!+#REF!</f>
        <v>#REF!</v>
      </c>
      <c r="R44" s="196" t="e">
        <f>#REF!+#REF!+#REF!</f>
        <v>#REF!</v>
      </c>
      <c r="S44" s="196" t="e">
        <f>#REF!+#REF!+#REF!</f>
        <v>#REF!</v>
      </c>
      <c r="T44" s="196" t="e">
        <f>#REF!+#REF!+#REF!</f>
        <v>#REF!</v>
      </c>
      <c r="U44" s="196" t="e">
        <f>#REF!+#REF!+#REF!</f>
        <v>#REF!</v>
      </c>
      <c r="V44" s="196" t="e">
        <f>#REF!+#REF!+#REF!</f>
        <v>#REF!</v>
      </c>
      <c r="W44" s="196" t="e">
        <f>#REF!+#REF!+#REF!</f>
        <v>#REF!</v>
      </c>
      <c r="X44" s="196" t="e">
        <f>#REF!+#REF!+#REF!</f>
        <v>#REF!</v>
      </c>
    </row>
    <row r="45" spans="1:24" ht="15.75" hidden="1" customHeight="1">
      <c r="A45" s="197"/>
      <c r="B45" s="198"/>
      <c r="C45" s="196"/>
      <c r="D45" s="185" t="s">
        <v>24</v>
      </c>
      <c r="E45" s="185"/>
      <c r="F45" s="196" t="e">
        <f>#REF!+#REF!</f>
        <v>#REF!</v>
      </c>
      <c r="G45" s="196" t="e">
        <f>#REF!+#REF!</f>
        <v>#REF!</v>
      </c>
      <c r="H45" s="196" t="e">
        <f>#REF!+#REF!</f>
        <v>#REF!</v>
      </c>
      <c r="I45" s="196" t="e">
        <f>#REF!+#REF!</f>
        <v>#REF!</v>
      </c>
      <c r="J45" s="196" t="e">
        <f>#REF!+#REF!</f>
        <v>#REF!</v>
      </c>
      <c r="K45" s="196" t="e">
        <f>#REF!+#REF!</f>
        <v>#REF!</v>
      </c>
      <c r="L45" s="196" t="e">
        <f>#REF!+#REF!</f>
        <v>#REF!</v>
      </c>
      <c r="M45" s="196" t="e">
        <f>#REF!+#REF!</f>
        <v>#REF!</v>
      </c>
      <c r="N45" s="196" t="e">
        <f>#REF!+#REF!</f>
        <v>#REF!</v>
      </c>
      <c r="O45" s="196" t="e">
        <f>#REF!+#REF!</f>
        <v>#REF!</v>
      </c>
      <c r="P45" s="196" t="e">
        <f>#REF!+#REF!</f>
        <v>#REF!</v>
      </c>
      <c r="Q45" s="196" t="e">
        <f>#REF!+#REF!</f>
        <v>#REF!</v>
      </c>
      <c r="R45" s="196" t="e">
        <f>#REF!+#REF!</f>
        <v>#REF!</v>
      </c>
      <c r="S45" s="196" t="e">
        <f>#REF!+#REF!</f>
        <v>#REF!</v>
      </c>
      <c r="T45" s="196" t="e">
        <f>#REF!+#REF!</f>
        <v>#REF!</v>
      </c>
      <c r="U45" s="196" t="e">
        <f>#REF!+#REF!</f>
        <v>#REF!</v>
      </c>
      <c r="V45" s="196" t="e">
        <f>#REF!+#REF!</f>
        <v>#REF!</v>
      </c>
      <c r="W45" s="196" t="e">
        <f>#REF!+#REF!</f>
        <v>#REF!</v>
      </c>
      <c r="X45" s="196" t="e">
        <f>#REF!+#REF!</f>
        <v>#REF!</v>
      </c>
    </row>
    <row r="46" spans="1:24" ht="15.75" hidden="1" customHeight="1">
      <c r="A46" s="197"/>
      <c r="B46" s="198"/>
      <c r="C46" s="196"/>
      <c r="D46" s="185">
        <v>262</v>
      </c>
      <c r="E46" s="185"/>
      <c r="F46" s="196" t="e">
        <f>#REF!+#REF!</f>
        <v>#REF!</v>
      </c>
      <c r="G46" s="196" t="e">
        <f>#REF!+#REF!</f>
        <v>#REF!</v>
      </c>
      <c r="H46" s="196" t="e">
        <f>#REF!+#REF!</f>
        <v>#REF!</v>
      </c>
      <c r="I46" s="196" t="e">
        <f>#REF!+#REF!</f>
        <v>#REF!</v>
      </c>
      <c r="J46" s="196" t="e">
        <f>#REF!+#REF!</f>
        <v>#REF!</v>
      </c>
      <c r="K46" s="196" t="e">
        <f>#REF!+#REF!</f>
        <v>#REF!</v>
      </c>
      <c r="L46" s="196" t="e">
        <f>#REF!+#REF!</f>
        <v>#REF!</v>
      </c>
      <c r="M46" s="196" t="e">
        <f>#REF!+#REF!</f>
        <v>#REF!</v>
      </c>
      <c r="N46" s="196" t="e">
        <f>#REF!+#REF!</f>
        <v>#REF!</v>
      </c>
      <c r="O46" s="196" t="e">
        <f>#REF!+#REF!</f>
        <v>#REF!</v>
      </c>
      <c r="P46" s="196" t="e">
        <f>#REF!+#REF!</f>
        <v>#REF!</v>
      </c>
      <c r="Q46" s="196" t="e">
        <f>#REF!+#REF!</f>
        <v>#REF!</v>
      </c>
      <c r="R46" s="196" t="e">
        <f>#REF!+#REF!</f>
        <v>#REF!</v>
      </c>
      <c r="S46" s="196" t="e">
        <f>#REF!+#REF!</f>
        <v>#REF!</v>
      </c>
      <c r="T46" s="196" t="e">
        <f>#REF!+#REF!</f>
        <v>#REF!</v>
      </c>
      <c r="U46" s="196" t="e">
        <f>#REF!+#REF!</f>
        <v>#REF!</v>
      </c>
      <c r="V46" s="196" t="e">
        <f>#REF!+#REF!</f>
        <v>#REF!</v>
      </c>
      <c r="W46" s="196" t="e">
        <f>#REF!+#REF!</f>
        <v>#REF!</v>
      </c>
      <c r="X46" s="196" t="e">
        <f>#REF!+#REF!</f>
        <v>#REF!</v>
      </c>
    </row>
    <row r="47" spans="1:24" ht="15.75" hidden="1" customHeight="1">
      <c r="A47" s="197"/>
      <c r="B47" s="198"/>
      <c r="C47" s="196"/>
      <c r="D47" s="185" t="s">
        <v>25</v>
      </c>
      <c r="E47" s="185"/>
      <c r="F47" s="196" t="e">
        <f>#REF!+#REF!</f>
        <v>#REF!</v>
      </c>
      <c r="G47" s="196" t="e">
        <f>#REF!+#REF!</f>
        <v>#REF!</v>
      </c>
      <c r="H47" s="196" t="e">
        <f>#REF!+#REF!</f>
        <v>#REF!</v>
      </c>
      <c r="I47" s="196" t="e">
        <f>#REF!+#REF!</f>
        <v>#REF!</v>
      </c>
      <c r="J47" s="196" t="e">
        <f>#REF!+#REF!</f>
        <v>#REF!</v>
      </c>
      <c r="K47" s="196" t="e">
        <f>#REF!+#REF!</f>
        <v>#REF!</v>
      </c>
      <c r="L47" s="196" t="e">
        <f>#REF!+#REF!</f>
        <v>#REF!</v>
      </c>
      <c r="M47" s="196" t="e">
        <f>#REF!+#REF!</f>
        <v>#REF!</v>
      </c>
      <c r="N47" s="196" t="e">
        <f>#REF!+#REF!</f>
        <v>#REF!</v>
      </c>
      <c r="O47" s="196" t="e">
        <f>#REF!+#REF!</f>
        <v>#REF!</v>
      </c>
      <c r="P47" s="196" t="e">
        <f>#REF!+#REF!</f>
        <v>#REF!</v>
      </c>
      <c r="Q47" s="196" t="e">
        <f>#REF!+#REF!</f>
        <v>#REF!</v>
      </c>
      <c r="R47" s="196" t="e">
        <f>#REF!+#REF!</f>
        <v>#REF!</v>
      </c>
      <c r="S47" s="196" t="e">
        <f>#REF!+#REF!</f>
        <v>#REF!</v>
      </c>
      <c r="T47" s="196" t="e">
        <f>#REF!+#REF!</f>
        <v>#REF!</v>
      </c>
      <c r="U47" s="196" t="e">
        <f>#REF!+#REF!</f>
        <v>#REF!</v>
      </c>
      <c r="V47" s="196" t="e">
        <f>#REF!+#REF!</f>
        <v>#REF!</v>
      </c>
      <c r="W47" s="196" t="e">
        <f>#REF!+#REF!</f>
        <v>#REF!</v>
      </c>
      <c r="X47" s="196" t="e">
        <f>#REF!+#REF!</f>
        <v>#REF!</v>
      </c>
    </row>
    <row r="48" spans="1:24" ht="15.75" hidden="1" customHeight="1">
      <c r="A48" s="197"/>
      <c r="B48" s="198"/>
      <c r="C48" s="196"/>
      <c r="D48" s="185" t="s">
        <v>11</v>
      </c>
      <c r="E48" s="185"/>
      <c r="F48" s="196" t="e">
        <f>#REF!+#REF!+#REF!</f>
        <v>#REF!</v>
      </c>
      <c r="G48" s="196" t="e">
        <f>#REF!+#REF!+#REF!</f>
        <v>#REF!</v>
      </c>
      <c r="H48" s="196" t="e">
        <f>#REF!+#REF!+#REF!</f>
        <v>#REF!</v>
      </c>
      <c r="I48" s="196" t="e">
        <f>#REF!+#REF!+#REF!</f>
        <v>#REF!</v>
      </c>
      <c r="J48" s="196" t="e">
        <f>#REF!+#REF!+#REF!</f>
        <v>#REF!</v>
      </c>
      <c r="K48" s="196" t="e">
        <f>#REF!+#REF!+#REF!</f>
        <v>#REF!</v>
      </c>
      <c r="L48" s="196" t="e">
        <f>#REF!+#REF!+#REF!</f>
        <v>#REF!</v>
      </c>
      <c r="M48" s="196" t="e">
        <f>#REF!+#REF!+#REF!</f>
        <v>#REF!</v>
      </c>
      <c r="N48" s="196" t="e">
        <f>#REF!+#REF!+#REF!</f>
        <v>#REF!</v>
      </c>
      <c r="O48" s="196" t="e">
        <f>#REF!+#REF!+#REF!</f>
        <v>#REF!</v>
      </c>
      <c r="P48" s="196" t="e">
        <f>#REF!+#REF!+#REF!</f>
        <v>#REF!</v>
      </c>
      <c r="Q48" s="196" t="e">
        <f>#REF!+#REF!+#REF!</f>
        <v>#REF!</v>
      </c>
      <c r="R48" s="196" t="e">
        <f>#REF!+#REF!+#REF!</f>
        <v>#REF!</v>
      </c>
      <c r="S48" s="196" t="e">
        <f>#REF!+#REF!+#REF!</f>
        <v>#REF!</v>
      </c>
      <c r="T48" s="196" t="e">
        <f>#REF!+#REF!+#REF!</f>
        <v>#REF!</v>
      </c>
      <c r="U48" s="196" t="e">
        <f>#REF!+#REF!+#REF!</f>
        <v>#REF!</v>
      </c>
      <c r="V48" s="196" t="e">
        <f>#REF!+#REF!+#REF!</f>
        <v>#REF!</v>
      </c>
      <c r="W48" s="196" t="e">
        <f>#REF!+#REF!+#REF!</f>
        <v>#REF!</v>
      </c>
      <c r="X48" s="196" t="e">
        <f>#REF!+#REF!+#REF!</f>
        <v>#REF!</v>
      </c>
    </row>
    <row r="49" spans="1:24" ht="15.75" hidden="1" customHeight="1">
      <c r="A49" s="197"/>
      <c r="B49" s="198"/>
      <c r="C49" s="196"/>
      <c r="D49" s="185" t="s">
        <v>13</v>
      </c>
      <c r="E49" s="185"/>
      <c r="F49" s="196" t="e">
        <f>#REF!+#REF!</f>
        <v>#REF!</v>
      </c>
      <c r="G49" s="196" t="e">
        <f>#REF!+#REF!</f>
        <v>#REF!</v>
      </c>
      <c r="H49" s="196" t="e">
        <f>#REF!+#REF!</f>
        <v>#REF!</v>
      </c>
      <c r="I49" s="196" t="e">
        <f>#REF!+#REF!</f>
        <v>#REF!</v>
      </c>
      <c r="J49" s="196" t="e">
        <f>#REF!+#REF!</f>
        <v>#REF!</v>
      </c>
      <c r="K49" s="196" t="e">
        <f>#REF!+#REF!</f>
        <v>#REF!</v>
      </c>
      <c r="L49" s="196" t="e">
        <f>#REF!+#REF!</f>
        <v>#REF!</v>
      </c>
      <c r="M49" s="196" t="e">
        <f>#REF!+#REF!</f>
        <v>#REF!</v>
      </c>
      <c r="N49" s="196" t="e">
        <f>#REF!+#REF!</f>
        <v>#REF!</v>
      </c>
      <c r="O49" s="196" t="e">
        <f>#REF!+#REF!</f>
        <v>#REF!</v>
      </c>
      <c r="P49" s="196" t="e">
        <f>#REF!+#REF!</f>
        <v>#REF!</v>
      </c>
      <c r="Q49" s="196" t="e">
        <f>#REF!+#REF!</f>
        <v>#REF!</v>
      </c>
      <c r="R49" s="196" t="e">
        <f>#REF!+#REF!</f>
        <v>#REF!</v>
      </c>
      <c r="S49" s="196" t="e">
        <f>#REF!+#REF!</f>
        <v>#REF!</v>
      </c>
      <c r="T49" s="196" t="e">
        <f>#REF!+#REF!</f>
        <v>#REF!</v>
      </c>
      <c r="U49" s="196" t="e">
        <f>#REF!+#REF!</f>
        <v>#REF!</v>
      </c>
      <c r="V49" s="196" t="e">
        <f>#REF!+#REF!</f>
        <v>#REF!</v>
      </c>
      <c r="W49" s="196" t="e">
        <f>#REF!+#REF!</f>
        <v>#REF!</v>
      </c>
      <c r="X49" s="196" t="e">
        <f>#REF!+#REF!</f>
        <v>#REF!</v>
      </c>
    </row>
    <row r="50" spans="1:24" ht="15.75" hidden="1" customHeight="1">
      <c r="A50" s="197"/>
      <c r="B50" s="198"/>
      <c r="C50" s="196"/>
      <c r="D50" s="185" t="s">
        <v>12</v>
      </c>
      <c r="E50" s="185"/>
      <c r="F50" s="196" t="e">
        <f>#REF!+#REF!+#REF!</f>
        <v>#REF!</v>
      </c>
      <c r="G50" s="196" t="e">
        <f>#REF!+#REF!+#REF!</f>
        <v>#REF!</v>
      </c>
      <c r="H50" s="196" t="e">
        <f>#REF!+#REF!+#REF!</f>
        <v>#REF!</v>
      </c>
      <c r="I50" s="196" t="e">
        <f>#REF!+#REF!+#REF!</f>
        <v>#REF!</v>
      </c>
      <c r="J50" s="196" t="e">
        <f>#REF!+#REF!+#REF!</f>
        <v>#REF!</v>
      </c>
      <c r="K50" s="196" t="e">
        <f>#REF!+#REF!+#REF!</f>
        <v>#REF!</v>
      </c>
      <c r="L50" s="196" t="e">
        <f>#REF!+#REF!+#REF!</f>
        <v>#REF!</v>
      </c>
      <c r="M50" s="196" t="e">
        <f>#REF!+#REF!+#REF!</f>
        <v>#REF!</v>
      </c>
      <c r="N50" s="196" t="e">
        <f>#REF!+#REF!+#REF!</f>
        <v>#REF!</v>
      </c>
      <c r="O50" s="196" t="e">
        <f>#REF!+#REF!+#REF!</f>
        <v>#REF!</v>
      </c>
      <c r="P50" s="196" t="e">
        <f>#REF!+#REF!+#REF!</f>
        <v>#REF!</v>
      </c>
      <c r="Q50" s="196" t="e">
        <f>#REF!+#REF!+#REF!</f>
        <v>#REF!</v>
      </c>
      <c r="R50" s="196" t="e">
        <f>#REF!+#REF!+#REF!</f>
        <v>#REF!</v>
      </c>
      <c r="S50" s="196" t="e">
        <f>#REF!+#REF!+#REF!</f>
        <v>#REF!</v>
      </c>
      <c r="T50" s="196" t="e">
        <f>#REF!+#REF!+#REF!</f>
        <v>#REF!</v>
      </c>
      <c r="U50" s="196" t="e">
        <f>#REF!+#REF!+#REF!</f>
        <v>#REF!</v>
      </c>
      <c r="V50" s="196" t="e">
        <f>#REF!+#REF!+#REF!</f>
        <v>#REF!</v>
      </c>
      <c r="W50" s="196" t="e">
        <f>#REF!+#REF!+#REF!</f>
        <v>#REF!</v>
      </c>
      <c r="X50" s="196" t="e">
        <f>#REF!+#REF!+#REF!</f>
        <v>#REF!</v>
      </c>
    </row>
    <row r="51" spans="1:24" ht="15.75" hidden="1" customHeight="1">
      <c r="A51" s="197"/>
      <c r="B51" s="198"/>
      <c r="C51" s="196"/>
      <c r="D51" s="185" t="s">
        <v>26</v>
      </c>
      <c r="E51" s="185"/>
      <c r="F51" s="196" t="e">
        <f>#REF!+#REF!</f>
        <v>#REF!</v>
      </c>
      <c r="G51" s="196" t="e">
        <f>#REF!+#REF!</f>
        <v>#REF!</v>
      </c>
      <c r="H51" s="196" t="e">
        <f>#REF!+#REF!</f>
        <v>#REF!</v>
      </c>
      <c r="I51" s="196" t="e">
        <f>#REF!+#REF!</f>
        <v>#REF!</v>
      </c>
      <c r="J51" s="196" t="e">
        <f>#REF!+#REF!</f>
        <v>#REF!</v>
      </c>
      <c r="K51" s="196" t="e">
        <f>#REF!+#REF!</f>
        <v>#REF!</v>
      </c>
      <c r="L51" s="196" t="e">
        <f>#REF!+#REF!</f>
        <v>#REF!</v>
      </c>
      <c r="M51" s="196" t="e">
        <f>#REF!+#REF!</f>
        <v>#REF!</v>
      </c>
      <c r="N51" s="196" t="e">
        <f>#REF!+#REF!</f>
        <v>#REF!</v>
      </c>
      <c r="O51" s="196" t="e">
        <f>#REF!+#REF!</f>
        <v>#REF!</v>
      </c>
      <c r="P51" s="196" t="e">
        <f>#REF!+#REF!</f>
        <v>#REF!</v>
      </c>
      <c r="Q51" s="196" t="e">
        <f>#REF!+#REF!</f>
        <v>#REF!</v>
      </c>
      <c r="R51" s="196" t="e">
        <f>#REF!+#REF!</f>
        <v>#REF!</v>
      </c>
      <c r="S51" s="196" t="e">
        <f>#REF!+#REF!</f>
        <v>#REF!</v>
      </c>
      <c r="T51" s="196" t="e">
        <f>#REF!+#REF!</f>
        <v>#REF!</v>
      </c>
      <c r="U51" s="196" t="e">
        <f>#REF!+#REF!</f>
        <v>#REF!</v>
      </c>
      <c r="V51" s="196" t="e">
        <f>#REF!+#REF!</f>
        <v>#REF!</v>
      </c>
      <c r="W51" s="196" t="e">
        <f>#REF!+#REF!</f>
        <v>#REF!</v>
      </c>
      <c r="X51" s="196" t="e">
        <f>#REF!+#REF!</f>
        <v>#REF!</v>
      </c>
    </row>
    <row r="52" spans="1:24" ht="15.75" hidden="1" customHeight="1">
      <c r="A52" s="197"/>
      <c r="B52" s="198"/>
      <c r="C52" s="196"/>
      <c r="D52" s="185" t="s">
        <v>28</v>
      </c>
      <c r="E52" s="185"/>
      <c r="F52" s="196" t="e">
        <f>#REF!+#REF!</f>
        <v>#REF!</v>
      </c>
      <c r="G52" s="196" t="e">
        <f>#REF!+#REF!</f>
        <v>#REF!</v>
      </c>
      <c r="H52" s="196" t="e">
        <f>#REF!+#REF!</f>
        <v>#REF!</v>
      </c>
      <c r="I52" s="196" t="e">
        <f>#REF!+#REF!</f>
        <v>#REF!</v>
      </c>
      <c r="J52" s="196" t="e">
        <f>#REF!+#REF!</f>
        <v>#REF!</v>
      </c>
      <c r="K52" s="196" t="e">
        <f>#REF!+#REF!</f>
        <v>#REF!</v>
      </c>
      <c r="L52" s="196" t="e">
        <f>#REF!+#REF!</f>
        <v>#REF!</v>
      </c>
      <c r="M52" s="196" t="e">
        <f>#REF!+#REF!</f>
        <v>#REF!</v>
      </c>
      <c r="N52" s="196" t="e">
        <f>#REF!+#REF!</f>
        <v>#REF!</v>
      </c>
      <c r="O52" s="196" t="e">
        <f>#REF!+#REF!</f>
        <v>#REF!</v>
      </c>
      <c r="P52" s="196" t="e">
        <f>#REF!+#REF!</f>
        <v>#REF!</v>
      </c>
      <c r="Q52" s="196" t="e">
        <f>#REF!+#REF!</f>
        <v>#REF!</v>
      </c>
      <c r="R52" s="196" t="e">
        <f>#REF!+#REF!</f>
        <v>#REF!</v>
      </c>
      <c r="S52" s="196" t="e">
        <f>#REF!+#REF!</f>
        <v>#REF!</v>
      </c>
      <c r="T52" s="196" t="e">
        <f>#REF!+#REF!</f>
        <v>#REF!</v>
      </c>
      <c r="U52" s="196" t="e">
        <f>#REF!+#REF!</f>
        <v>#REF!</v>
      </c>
      <c r="V52" s="196" t="e">
        <f>#REF!+#REF!</f>
        <v>#REF!</v>
      </c>
      <c r="W52" s="196" t="e">
        <f>#REF!+#REF!</f>
        <v>#REF!</v>
      </c>
      <c r="X52" s="196" t="e">
        <f>#REF!+#REF!</f>
        <v>#REF!</v>
      </c>
    </row>
    <row r="53" spans="1:24" ht="15.75" hidden="1" customHeight="1">
      <c r="A53" s="197"/>
      <c r="B53" s="196"/>
      <c r="C53" s="196"/>
      <c r="D53" s="185" t="s">
        <v>27</v>
      </c>
      <c r="E53" s="185"/>
      <c r="F53" s="196" t="e">
        <f>#REF!+#REF!</f>
        <v>#REF!</v>
      </c>
      <c r="G53" s="196" t="e">
        <f>#REF!+#REF!</f>
        <v>#REF!</v>
      </c>
      <c r="H53" s="196" t="e">
        <f>#REF!+#REF!</f>
        <v>#REF!</v>
      </c>
      <c r="I53" s="196" t="e">
        <f>#REF!+#REF!</f>
        <v>#REF!</v>
      </c>
      <c r="J53" s="196" t="e">
        <f>#REF!+#REF!</f>
        <v>#REF!</v>
      </c>
      <c r="K53" s="196" t="e">
        <f>#REF!+#REF!</f>
        <v>#REF!</v>
      </c>
      <c r="L53" s="196" t="e">
        <f>#REF!+#REF!</f>
        <v>#REF!</v>
      </c>
      <c r="M53" s="196" t="e">
        <f>#REF!+#REF!</f>
        <v>#REF!</v>
      </c>
      <c r="N53" s="196" t="e">
        <f>#REF!+#REF!</f>
        <v>#REF!</v>
      </c>
      <c r="O53" s="196" t="e">
        <f>#REF!+#REF!</f>
        <v>#REF!</v>
      </c>
      <c r="P53" s="196" t="e">
        <f>#REF!+#REF!</f>
        <v>#REF!</v>
      </c>
      <c r="Q53" s="196" t="e">
        <f>#REF!+#REF!</f>
        <v>#REF!</v>
      </c>
      <c r="R53" s="196" t="e">
        <f>#REF!+#REF!</f>
        <v>#REF!</v>
      </c>
      <c r="S53" s="196" t="e">
        <f>#REF!+#REF!</f>
        <v>#REF!</v>
      </c>
      <c r="T53" s="196" t="e">
        <f>#REF!+#REF!</f>
        <v>#REF!</v>
      </c>
      <c r="U53" s="196" t="e">
        <f>#REF!+#REF!</f>
        <v>#REF!</v>
      </c>
      <c r="V53" s="196" t="e">
        <f>#REF!+#REF!</f>
        <v>#REF!</v>
      </c>
      <c r="W53" s="196" t="e">
        <f>#REF!+#REF!</f>
        <v>#REF!</v>
      </c>
      <c r="X53" s="196" t="e">
        <f>#REF!+#REF!</f>
        <v>#REF!</v>
      </c>
    </row>
    <row r="54" spans="1:24" s="43" customFormat="1" ht="24.75" customHeight="1">
      <c r="A54" s="258" t="s">
        <v>89</v>
      </c>
      <c r="B54" s="258"/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8"/>
      <c r="N54" s="258"/>
      <c r="O54" s="258"/>
      <c r="P54" s="258"/>
      <c r="Q54" s="258"/>
      <c r="R54" s="258"/>
      <c r="S54" s="258"/>
      <c r="T54" s="258"/>
      <c r="U54" s="258"/>
      <c r="V54" s="258"/>
      <c r="W54" s="258"/>
      <c r="X54" s="258"/>
    </row>
    <row r="55" spans="1:24" s="10" customFormat="1" ht="46.5" customHeight="1">
      <c r="A55" s="189">
        <v>1</v>
      </c>
      <c r="B55" s="199" t="s">
        <v>60</v>
      </c>
      <c r="C55" s="200" t="s">
        <v>73</v>
      </c>
      <c r="D55" s="193" t="s">
        <v>13</v>
      </c>
      <c r="E55" s="193">
        <v>81600</v>
      </c>
      <c r="F55" s="194">
        <f>L55+R55+X55</f>
        <v>0</v>
      </c>
      <c r="G55" s="194">
        <f>H55+I55</f>
        <v>0</v>
      </c>
      <c r="H55" s="194">
        <v>0</v>
      </c>
      <c r="I55" s="194">
        <v>0</v>
      </c>
      <c r="J55" s="194">
        <v>0</v>
      </c>
      <c r="K55" s="194">
        <v>0</v>
      </c>
      <c r="L55" s="194">
        <f>G55+J55+K55</f>
        <v>0</v>
      </c>
      <c r="M55" s="194">
        <f>N55+O55</f>
        <v>0</v>
      </c>
      <c r="N55" s="194">
        <v>0</v>
      </c>
      <c r="O55" s="194">
        <v>0</v>
      </c>
      <c r="P55" s="194">
        <v>0</v>
      </c>
      <c r="Q55" s="194">
        <v>0</v>
      </c>
      <c r="R55" s="194">
        <f>M55+P55+Q55</f>
        <v>0</v>
      </c>
      <c r="S55" s="194">
        <f>T55+U55</f>
        <v>0</v>
      </c>
      <c r="T55" s="194">
        <v>0</v>
      </c>
      <c r="U55" s="194">
        <v>0</v>
      </c>
      <c r="V55" s="194">
        <v>0</v>
      </c>
      <c r="W55" s="194">
        <v>0</v>
      </c>
      <c r="X55" s="194">
        <f>S55+V55+W55</f>
        <v>0</v>
      </c>
    </row>
    <row r="56" spans="1:24" s="10" customFormat="1" ht="46.5" customHeight="1">
      <c r="A56" s="189" t="s">
        <v>42</v>
      </c>
      <c r="B56" s="199" t="s">
        <v>82</v>
      </c>
      <c r="C56" s="200" t="s">
        <v>73</v>
      </c>
      <c r="D56" s="193" t="s">
        <v>32</v>
      </c>
      <c r="E56" s="193">
        <v>81400</v>
      </c>
      <c r="F56" s="194">
        <f>L56+R56+X56</f>
        <v>3300</v>
      </c>
      <c r="G56" s="194">
        <f>H56+I56</f>
        <v>0</v>
      </c>
      <c r="H56" s="194">
        <v>0</v>
      </c>
      <c r="I56" s="194">
        <v>0</v>
      </c>
      <c r="J56" s="194">
        <v>0</v>
      </c>
      <c r="K56" s="194">
        <v>0</v>
      </c>
      <c r="L56" s="194">
        <f>G56+J56+K56</f>
        <v>0</v>
      </c>
      <c r="M56" s="194">
        <f>N56+O56</f>
        <v>0</v>
      </c>
      <c r="N56" s="194">
        <v>0</v>
      </c>
      <c r="O56" s="194">
        <v>0</v>
      </c>
      <c r="P56" s="194">
        <v>0</v>
      </c>
      <c r="Q56" s="194">
        <v>0</v>
      </c>
      <c r="R56" s="194">
        <f>M56+P56+Q56</f>
        <v>0</v>
      </c>
      <c r="S56" s="194">
        <f>T56+U56</f>
        <v>3300</v>
      </c>
      <c r="T56" s="194">
        <v>3300</v>
      </c>
      <c r="U56" s="194">
        <v>0</v>
      </c>
      <c r="V56" s="194">
        <v>0</v>
      </c>
      <c r="W56" s="194">
        <v>0</v>
      </c>
      <c r="X56" s="194">
        <f>S56+V56+W56</f>
        <v>3300</v>
      </c>
    </row>
    <row r="57" spans="1:24" ht="15.75">
      <c r="A57" s="190"/>
      <c r="B57" s="201" t="s">
        <v>0</v>
      </c>
      <c r="C57" s="202"/>
      <c r="D57" s="185"/>
      <c r="E57" s="186"/>
      <c r="F57" s="194">
        <f>L57+R57+X57</f>
        <v>16585.7</v>
      </c>
      <c r="G57" s="194">
        <f>H57+I57</f>
        <v>4156.3</v>
      </c>
      <c r="H57" s="194">
        <f>H56+H55+H20</f>
        <v>4156.3</v>
      </c>
      <c r="I57" s="194">
        <f>I56+I55+I20</f>
        <v>0</v>
      </c>
      <c r="J57" s="194">
        <f>J56+J55+J20</f>
        <v>50</v>
      </c>
      <c r="K57" s="194">
        <f>K56+K55+K20</f>
        <v>0</v>
      </c>
      <c r="L57" s="194">
        <f>G57+J57+K57</f>
        <v>4206.3</v>
      </c>
      <c r="M57" s="194">
        <f>N57+O57</f>
        <v>4489.7</v>
      </c>
      <c r="N57" s="194">
        <f>N56+N55+N20</f>
        <v>4489.7</v>
      </c>
      <c r="O57" s="194">
        <f>O56+O55+O20</f>
        <v>0</v>
      </c>
      <c r="P57" s="194">
        <f>P56+P55+P20</f>
        <v>50</v>
      </c>
      <c r="Q57" s="194">
        <f>Q56+Q55+Q20</f>
        <v>0</v>
      </c>
      <c r="R57" s="194">
        <f>M57+P57+Q57</f>
        <v>4539.7</v>
      </c>
      <c r="S57" s="194">
        <f>T57+U57</f>
        <v>7789.7</v>
      </c>
      <c r="T57" s="194">
        <f>T56+T55+T20</f>
        <v>7789.7</v>
      </c>
      <c r="U57" s="194">
        <f>U56+U55+U20</f>
        <v>0</v>
      </c>
      <c r="V57" s="194">
        <f>V56+V55+V20</f>
        <v>50</v>
      </c>
      <c r="W57" s="194">
        <f>W56+W55+W20</f>
        <v>0</v>
      </c>
      <c r="X57" s="194">
        <f>S57+V57+W57</f>
        <v>7839.7</v>
      </c>
    </row>
    <row r="58" spans="1:24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>
      <c r="B62" s="117" t="s">
        <v>264</v>
      </c>
      <c r="U62" s="118" t="s">
        <v>265</v>
      </c>
    </row>
    <row r="63" spans="1:24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C8:C10"/>
    <mergeCell ref="X9:X10"/>
    <mergeCell ref="E8:E10"/>
    <mergeCell ref="B8:B10"/>
    <mergeCell ref="K9:K10"/>
    <mergeCell ref="D8:D10"/>
    <mergeCell ref="M9:O9"/>
    <mergeCell ref="F8:F9"/>
    <mergeCell ref="Q9:Q10"/>
    <mergeCell ref="G8:L8"/>
    <mergeCell ref="M8:R8"/>
    <mergeCell ref="S8:X8"/>
    <mergeCell ref="G9:I9"/>
    <mergeCell ref="J9:J10"/>
    <mergeCell ref="A54:X54"/>
    <mergeCell ref="R9:R10"/>
    <mergeCell ref="S9:U9"/>
    <mergeCell ref="V9:V10"/>
    <mergeCell ref="W9:W10"/>
    <mergeCell ref="L9:L10"/>
    <mergeCell ref="A12:X12"/>
    <mergeCell ref="B17:X17"/>
    <mergeCell ref="B13:X13"/>
    <mergeCell ref="P9:P10"/>
    <mergeCell ref="B14:X14"/>
    <mergeCell ref="B16:X16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Q59"/>
  <sheetViews>
    <sheetView view="pageBreakPreview" zoomScale="13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/>
    <col min="13" max="13" width="11.85546875" style="140" customWidth="1"/>
  </cols>
  <sheetData>
    <row r="1" spans="1:17" ht="17.25" customHeight="1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>
      <c r="D2" s="141"/>
      <c r="E2" s="141"/>
      <c r="F2" s="143"/>
      <c r="H2" s="273" t="s">
        <v>263</v>
      </c>
      <c r="I2" s="273"/>
      <c r="J2" s="273"/>
      <c r="K2" s="273"/>
      <c r="L2" s="273"/>
      <c r="M2" s="273"/>
    </row>
    <row r="3" spans="1:17" ht="15" customHeight="1">
      <c r="D3" s="144"/>
      <c r="E3" s="144"/>
      <c r="F3" s="144"/>
      <c r="G3" s="144"/>
      <c r="H3" s="273"/>
      <c r="I3" s="273"/>
      <c r="J3" s="273"/>
      <c r="K3" s="273"/>
      <c r="L3" s="273"/>
      <c r="M3" s="273"/>
    </row>
    <row r="4" spans="1:17" ht="41.25" customHeight="1">
      <c r="A4" s="274" t="s">
        <v>129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136"/>
      <c r="O4" s="136"/>
    </row>
    <row r="6" spans="1:17" ht="40.5" customHeight="1">
      <c r="A6" s="275" t="s">
        <v>36</v>
      </c>
      <c r="B6" s="275" t="s">
        <v>130</v>
      </c>
      <c r="C6" s="275" t="s">
        <v>131</v>
      </c>
      <c r="D6" s="278" t="s">
        <v>132</v>
      </c>
      <c r="E6" s="279"/>
      <c r="F6" s="279"/>
      <c r="G6" s="279"/>
      <c r="H6" s="279"/>
      <c r="I6" s="280"/>
      <c r="J6" s="281" t="s">
        <v>133</v>
      </c>
      <c r="K6" s="282"/>
      <c r="L6" s="283"/>
      <c r="M6" s="275" t="s">
        <v>134</v>
      </c>
      <c r="N6" s="77"/>
      <c r="O6" s="77"/>
    </row>
    <row r="7" spans="1:17">
      <c r="A7" s="276"/>
      <c r="B7" s="276"/>
      <c r="C7" s="276"/>
      <c r="D7" s="278" t="s">
        <v>135</v>
      </c>
      <c r="E7" s="280"/>
      <c r="F7" s="278" t="s">
        <v>136</v>
      </c>
      <c r="G7" s="280"/>
      <c r="H7" s="278" t="s">
        <v>137</v>
      </c>
      <c r="I7" s="280"/>
      <c r="J7" s="145" t="s">
        <v>138</v>
      </c>
      <c r="K7" s="145" t="s">
        <v>139</v>
      </c>
      <c r="L7" s="145" t="s">
        <v>140</v>
      </c>
      <c r="M7" s="276"/>
    </row>
    <row r="8" spans="1:17">
      <c r="A8" s="277"/>
      <c r="B8" s="277"/>
      <c r="C8" s="277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277"/>
    </row>
    <row r="9" spans="1:17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8.25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3.75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5.5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8.25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5.5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33"/>
      <c r="O22" s="233"/>
      <c r="P22" s="233"/>
      <c r="Q22" s="233"/>
    </row>
    <row r="23" spans="1:17" s="138" customFormat="1" ht="28.5" customHeight="1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>
      <c r="B36" s="169" t="s">
        <v>266</v>
      </c>
      <c r="C36" s="165"/>
      <c r="D36" s="165"/>
      <c r="E36" s="165"/>
    </row>
    <row r="37" spans="1:13">
      <c r="B37" s="169" t="s">
        <v>206</v>
      </c>
      <c r="C37" s="165"/>
      <c r="E37" s="165"/>
      <c r="F37" s="165"/>
      <c r="G37" s="170"/>
      <c r="H37" s="170"/>
      <c r="I37" s="170"/>
      <c r="K37" s="170" t="s">
        <v>265</v>
      </c>
      <c r="L37" s="170"/>
    </row>
    <row r="38" spans="1:13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>
      <c r="A39" s="271"/>
      <c r="B39" s="272"/>
      <c r="C39" s="167"/>
      <c r="D39" s="167"/>
      <c r="E39" s="167"/>
      <c r="F39" s="167"/>
      <c r="G39" s="167"/>
      <c r="H39" s="167"/>
      <c r="I39" s="167"/>
    </row>
    <row r="40" spans="1:13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>
      <c r="C55" s="171"/>
      <c r="D55" s="171"/>
      <c r="E55" s="171"/>
      <c r="F55" s="171"/>
      <c r="G55" s="171"/>
      <c r="H55" s="171"/>
      <c r="I55" s="171"/>
    </row>
    <row r="56" spans="1:9">
      <c r="C56" s="171"/>
      <c r="D56" s="171"/>
      <c r="E56" s="171"/>
      <c r="F56" s="171"/>
      <c r="G56" s="171"/>
      <c r="H56" s="171"/>
      <c r="I56" s="171"/>
    </row>
    <row r="57" spans="1:9">
      <c r="C57" s="171"/>
      <c r="D57" s="171"/>
      <c r="E57" s="171"/>
      <c r="F57" s="171"/>
      <c r="G57" s="171"/>
      <c r="H57" s="171"/>
      <c r="I57" s="171"/>
    </row>
    <row r="58" spans="1:9">
      <c r="C58" s="171"/>
      <c r="D58" s="171"/>
      <c r="E58" s="171"/>
      <c r="F58" s="171"/>
      <c r="G58" s="171"/>
      <c r="H58" s="171"/>
      <c r="I58" s="171"/>
    </row>
    <row r="59" spans="1:9">
      <c r="C59" s="171"/>
      <c r="D59" s="171"/>
      <c r="E59" s="171"/>
      <c r="F59" s="171"/>
      <c r="G59" s="171"/>
      <c r="H59" s="171"/>
      <c r="I59" s="171"/>
    </row>
  </sheetData>
  <mergeCells count="13"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  <mergeCell ref="H7:I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2:P11"/>
  <sheetViews>
    <sheetView view="pageBreakPreview" zoomScale="60" workbookViewId="0"/>
  </sheetViews>
  <sheetFormatPr defaultRowHeight="12.75"/>
  <cols>
    <col min="1" max="1" width="9.140625" customWidth="1"/>
    <col min="9" max="9" width="10.7109375" bestFit="1" customWidth="1"/>
  </cols>
  <sheetData>
    <row r="2" spans="1:16">
      <c r="A2" s="179">
        <v>12</v>
      </c>
      <c r="B2" s="179"/>
      <c r="C2" s="179"/>
      <c r="D2" s="179"/>
      <c r="G2" s="179">
        <v>13</v>
      </c>
      <c r="H2" s="179"/>
      <c r="I2" s="179"/>
      <c r="J2" s="179"/>
      <c r="M2" s="179">
        <v>14</v>
      </c>
      <c r="N2" s="179"/>
      <c r="O2" s="179"/>
      <c r="P2" s="179"/>
    </row>
    <row r="3" spans="1:16">
      <c r="A3" s="179" t="s">
        <v>214</v>
      </c>
      <c r="B3" s="179"/>
      <c r="C3" s="179" t="s">
        <v>209</v>
      </c>
      <c r="D3" s="179" t="s">
        <v>252</v>
      </c>
      <c r="G3" s="179" t="s">
        <v>214</v>
      </c>
      <c r="H3" s="179"/>
      <c r="I3" s="179" t="s">
        <v>209</v>
      </c>
      <c r="J3" s="179" t="s">
        <v>252</v>
      </c>
      <c r="M3" s="179" t="s">
        <v>214</v>
      </c>
      <c r="N3" s="179" t="s">
        <v>209</v>
      </c>
      <c r="O3" s="179" t="s">
        <v>252</v>
      </c>
      <c r="P3" s="179"/>
    </row>
    <row r="4" spans="1:16">
      <c r="A4" s="179">
        <v>390791.70000000007</v>
      </c>
      <c r="B4" s="179"/>
      <c r="C4" s="179">
        <v>37305.200000000004</v>
      </c>
      <c r="D4" s="179">
        <v>64.8</v>
      </c>
      <c r="G4" s="179">
        <v>408855.39999999997</v>
      </c>
      <c r="H4" s="179"/>
      <c r="I4" s="179">
        <v>37305.200000000004</v>
      </c>
      <c r="J4" s="179">
        <v>64.8</v>
      </c>
      <c r="M4" s="179">
        <v>444187.49999999994</v>
      </c>
      <c r="N4" s="179">
        <v>0</v>
      </c>
      <c r="O4" s="179">
        <v>37305.200000000004</v>
      </c>
      <c r="P4" s="179">
        <v>64.8</v>
      </c>
    </row>
    <row r="5" spans="1:16">
      <c r="A5" s="179" t="s">
        <v>7</v>
      </c>
      <c r="B5" s="179">
        <v>428161.70000000007</v>
      </c>
      <c r="C5" s="179"/>
      <c r="D5" s="179"/>
      <c r="G5" s="179"/>
      <c r="H5" s="179" t="s">
        <v>7</v>
      </c>
      <c r="I5" s="179">
        <v>446225.39999999997</v>
      </c>
      <c r="J5" s="179"/>
      <c r="M5" s="179" t="s">
        <v>7</v>
      </c>
      <c r="N5" s="179">
        <v>481557.49999999994</v>
      </c>
      <c r="O5" s="179"/>
      <c r="P5" s="179"/>
    </row>
    <row r="7" spans="1:16">
      <c r="G7" t="s">
        <v>253</v>
      </c>
      <c r="I7">
        <v>1355944.6</v>
      </c>
    </row>
    <row r="9" spans="1:16">
      <c r="H9" s="95" t="s">
        <v>214</v>
      </c>
      <c r="I9" s="66">
        <f>A4+G4+M4</f>
        <v>1243834.6000000001</v>
      </c>
    </row>
    <row r="10" spans="1:16">
      <c r="H10" s="95" t="s">
        <v>209</v>
      </c>
      <c r="I10" s="66">
        <f>C4+I4+O4</f>
        <v>111915.6</v>
      </c>
    </row>
    <row r="11" spans="1:16">
      <c r="H11" s="95" t="s">
        <v>252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11</vt:i4>
      </vt:variant>
    </vt:vector>
  </HeadingPairs>
  <TitlesOfParts>
    <vt:vector size="20" baseType="lpstr">
      <vt:lpstr>Прил. 2 УК</vt:lpstr>
      <vt:lpstr>2.1 (Снежногорск)</vt:lpstr>
      <vt:lpstr>Лист1</vt:lpstr>
      <vt:lpstr>Прил 3 (индикаторы)</vt:lpstr>
      <vt:lpstr>Лист3</vt:lpstr>
      <vt:lpstr>Прил. 2 УК (от 11.05.12)</vt:lpstr>
      <vt:lpstr>2.1 (Снежногорск) (2)</vt:lpstr>
      <vt:lpstr>Прил 3 (индикаторы) (ПРАВИЛЬНО)</vt:lpstr>
      <vt:lpstr>Лист7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'Прил. 2 УК (от 11.05.12)'!Заголовки_для_печати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  <vt:lpstr>'Прил. 2 УК (от 11.05.12)'!Область_печати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adm114</cp:lastModifiedBy>
  <cp:lastPrinted>2012-06-29T06:58:18Z</cp:lastPrinted>
  <dcterms:created xsi:type="dcterms:W3CDTF">1996-10-08T23:32:33Z</dcterms:created>
  <dcterms:modified xsi:type="dcterms:W3CDTF">2012-07-27T03:28:29Z</dcterms:modified>
</cp:coreProperties>
</file>